
<file path=[Content_Types].xml><?xml version="1.0" encoding="utf-8"?>
<Types xmlns="http://schemas.openxmlformats.org/package/2006/content-types">
  <Default Extension="rels" ContentType="application/vnd.openxmlformats-package.relationships+xml"/>
  <Default Extension="xlbin" ContentType="application/vnd.openxmlformats-officedocument.spreadsheetml.printerSettings"/>
  <Default Extension="xml" ContentType="application/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 xml:space="preserve">
  <fileVersion lastEdited="4" lowestEdited="4" rupBuild="3820"/>
  <workbookPr date1904="0"/>
  <bookViews>
    <workbookView activeTab="0"/>
  </bookViews>
  <sheets>
    <sheet name="Sheet1" sheetId="1" r:id="rId1"/>
    <sheet name="Sheet2" sheetId="2" r:id="rId2"/>
    <sheet name="Sheet3" sheetId="3" r:id="rId3"/>
  </sheets>
  <calcPr calcMode="auto" iterate="1" iterateCount="100" iterateDelta="0.001"/>
  <webPublishing allowPng="1" css="0" codePage="1252"/>
</workbook>
</file>

<file path=xl/sharedStrings.xml><?xml version="1.0" encoding="utf-8"?>
<sst xmlns="http://schemas.openxmlformats.org/spreadsheetml/2006/main" xml:space="preserve" uniqueCount="54" count="54">
  <si>
    <t>Beam Weapons</t>
  </si>
  <si>
    <t>#</t>
  </si>
  <si>
    <t>Name</t>
  </si>
  <si>
    <t>Research</t>
  </si>
  <si>
    <t>Size</t>
  </si>
  <si>
    <t>Static Energy Used</t>
  </si>
  <si>
    <t>Damage</t>
  </si>
  <si>
    <t>Range</t>
  </si>
  <si>
    <t>Energy Used</t>
  </si>
  <si>
    <t>Speed</t>
  </si>
  <si>
    <t>Damage Loss per 100</t>
  </si>
  <si>
    <t>Fire Rate (Seconds)</t>
  </si>
  <si>
    <t>Damage Per Second</t>
  </si>
  <si>
    <t>DPS/Size</t>
  </si>
  <si>
    <t>DPS/Energy</t>
  </si>
  <si>
    <t>Damage at 100</t>
  </si>
  <si>
    <t>DPS100</t>
  </si>
  <si>
    <t>DPS100/Size</t>
  </si>
  <si>
    <t>Damage at 200</t>
  </si>
  <si>
    <t>DPS200</t>
  </si>
  <si>
    <t>DPS200/Size</t>
  </si>
  <si>
    <t>Damage at 300</t>
  </si>
  <si>
    <t>DPS300</t>
  </si>
  <si>
    <t>DPS300/Size</t>
  </si>
  <si>
    <t>Maxos Blaster Mk. I</t>
  </si>
  <si>
    <t>Beam Weapons</t>
  </si>
  <si>
    <t>Maxos Blaster Mk. II</t>
  </si>
  <si>
    <t>Maxos Blaster Mk. III</t>
  </si>
  <si>
    <t>Pulse Wave Cannon Mk. I</t>
  </si>
  <si>
    <t>Pulse Wave Cannon Mk. II</t>
  </si>
  <si>
    <t>Pulse Wave Cannon Mk. III</t>
  </si>
  <si>
    <t>Shatterforce Laser Mk. I</t>
  </si>
  <si>
    <t>Shatterforce Laser Mk. II</t>
  </si>
  <si>
    <t>Shatterforce Laser Mk. III</t>
  </si>
  <si>
    <t>Impact Assault Blaster Mk. I</t>
  </si>
  <si>
    <t>Impact Assault Blaster Mk. II</t>
  </si>
  <si>
    <t>Impact Assault Blaster Mk. III</t>
  </si>
  <si>
    <t>Phaser Cannon Mk. I (1)</t>
  </si>
  <si>
    <t>Phaser Cannon Mk. II (1)</t>
  </si>
  <si>
    <t>Phaser Cannon Mk. III (1)</t>
  </si>
  <si>
    <t>Titan Beam Mk. I</t>
  </si>
  <si>
    <t>Titan Beam Mk. II</t>
  </si>
  <si>
    <t>Titan Beam Mk. III</t>
  </si>
  <si>
    <t>Phaser Lance Mk. I (1)</t>
  </si>
  <si>
    <t>Phaser Lance Mk. II (1)</t>
  </si>
  <si>
    <t>Phaser Lance Mk. III (1)</t>
  </si>
  <si>
    <t>Ion Weapons</t>
  </si>
  <si>
    <t>Damage Loss</t>
  </si>
  <si>
    <t>Area Weapons</t>
  </si>
  <si>
    <t>8M</t>
  </si>
  <si>
    <t>12M</t>
  </si>
  <si>
    <t>1M</t>
  </si>
  <si>
    <t>2M</t>
  </si>
  <si>
    <t>Star Fighters</t>
  </si>
</sst>
</file>

<file path=xl/styles.xml><?xml version="1.0" encoding="utf-8"?>
<styleSheet xmlns="http://schemas.openxmlformats.org/spreadsheetml/2006/main" xml:space="preserve">
  <fonts count="5">
    <font>
      <b val="0"/>
      <i val="0"/>
      <color rgb="FF9C0006"/>
      <name val="Calibri"/>
      <sz val="11"/>
      <strike val="0"/>
    </font>
    <font>
      <b val="0"/>
      <i val="0"/>
      <color rgb="FF000000"/>
      <name val="Calibri"/>
      <sz val="11"/>
      <strike val="0"/>
    </font>
    <font>
      <b val="0"/>
      <i val="0"/>
      <color rgb="FF9C6500"/>
      <name val="Calibri"/>
      <sz val="11"/>
      <strike val="0"/>
    </font>
    <font>
      <b val="0"/>
      <i val="0"/>
      <color rgb="FF006100"/>
      <name val="Calibri"/>
      <sz val="11"/>
      <strike val="0"/>
    </font>
    <font>
      <b val="0"/>
      <i val="0"/>
      <color rgb="FF000000"/>
      <name val="Sans"/>
      <sz val="10"/>
      <strike val="0"/>
    </font>
  </fonts>
  <fills count="10">
    <fill>
      <patternFill patternType="solid">
        <fgColor rgb="FFFFC7CE"/>
      </patternFill>
    </fill>
    <fill>
      <patternFill patternType="none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none"/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none"/>
    </fill>
    <fill>
      <patternFill patternType="solid">
        <fgColor rgb="FF99CC00"/>
      </patternFill>
    </fill>
    <fill>
      <patternFill patternType="solid">
        <fgColor rgb="FFFFFF00"/>
      </patternFill>
    </fill>
  </fills>
  <borders count="9">
    <border diagonalUp="0" diagonalDown="0">
      <top style="none">
        <color rgb="FFC7C7C7"/>
      </top>
      <bottom style="none">
        <color rgb="FFC7C7C7"/>
      </bottom>
      <left style="thin">
        <color rgb="FF000000"/>
      </left>
      <right style="none">
        <color rgb="FFC7C7C7"/>
      </right>
    </border>
    <border diagonalUp="0" diagonalDown="0">
      <top style="none">
        <color rgb="FFC7C7C7"/>
      </top>
      <bottom style="none">
        <color rgb="FFC7C7C7"/>
      </bottom>
      <left style="none">
        <color rgb="FFC7C7C7"/>
      </left>
      <right style="none">
        <color rgb="FFC7C7C7"/>
      </right>
    </border>
    <border diagonalUp="0" diagonalDown="0">
      <top style="thin">
        <color rgb="FF000000"/>
      </top>
      <bottom style="thin">
        <color rgb="FF000000"/>
      </bottom>
      <left style="thin">
        <color rgb="FF000000"/>
      </left>
      <right style="thin">
        <color rgb="FF000000"/>
      </right>
    </border>
    <border diagonalUp="0" diagonalDown="0">
      <top style="thin">
        <color rgb="FF000000"/>
      </top>
      <bottom style="thin">
        <color rgb="FF000000"/>
      </bottom>
      <left style="thin">
        <color rgb="FF000000"/>
      </left>
      <right style="none">
        <color rgb="FFC7C7C7"/>
      </right>
    </border>
    <border diagonalUp="0" diagonalDown="0">
      <top style="thin">
        <color rgb="FF000000"/>
      </top>
      <bottom style="thin">
        <color rgb="FF000000"/>
      </bottom>
      <left style="none">
        <color rgb="FFC7C7C7"/>
      </left>
      <right style="none">
        <color rgb="FFC7C7C7"/>
      </right>
    </border>
    <border diagonalUp="0" diagonalDown="0">
      <top style="thin">
        <color rgb="FF000000"/>
      </top>
      <bottom style="thin">
        <color rgb="FF000000"/>
      </bottom>
      <left style="none">
        <color rgb="FFC7C7C7"/>
      </left>
      <right style="thin">
        <color rgb="FF000000"/>
      </right>
    </border>
    <border diagonalUp="0" diagonalDown="0">
      <top style="none">
        <color rgb="FFC7C7C7"/>
      </top>
      <bottom style="thin">
        <color rgb="FF000000"/>
      </bottom>
      <left style="thin">
        <color rgb="FF000000"/>
      </left>
      <right style="none">
        <color rgb="FFC7C7C7"/>
      </right>
    </border>
    <border diagonalUp="0" diagonalDown="0">
      <top style="none">
        <color rgb="FFC7C7C7"/>
      </top>
      <bottom style="thin">
        <color rgb="FF000000"/>
      </bottom>
      <left style="none">
        <color rgb="FFC7C7C7"/>
      </left>
      <right style="none">
        <color rgb="FFC7C7C7"/>
      </right>
    </border>
    <border diagonalUp="0" diagonalDown="0">
      <top style="none">
        <color rgb="FFC7C7C7"/>
      </top>
      <bottom style="thin">
        <color rgb="FF000000"/>
      </bottom>
      <left style="none">
        <color rgb="FFC7C7C7"/>
      </left>
      <right style="thin">
        <color rgb="FF000000"/>
      </right>
    </border>
  </borders>
  <cellXfs count="60">
    <xf applyAlignment="1" applyBorder="1" applyFont="1" applyFill="1" applyNumberFormat="1" fontId="0" fillId="0" borderId="0" numFmtId="0">
      <alignment horizontal="center" vertical="center" wrapText="0" shrinkToFit="0" textRotation="0" indent="0"/>
    </xf>
    <xf applyAlignment="1" applyBorder="1" applyFont="1" applyFill="1" applyNumberFormat="1" fontId="0" fillId="0" borderId="1" numFmtId="0">
      <alignment horizontal="center" vertical="center" wrapText="0" shrinkToFit="0" textRotation="0" indent="0"/>
    </xf>
    <xf applyAlignment="1" applyBorder="1" applyFont="1" applyFill="1" applyNumberFormat="1" fontId="1" fillId="1" borderId="1" numFmtId="0">
      <alignment horizontal="center" vertical="center" wrapText="0" shrinkToFit="0" textRotation="0" indent="0"/>
    </xf>
    <xf applyAlignment="1" applyBorder="1" applyFont="1" applyFill="1" applyNumberFormat="1" fontId="1" fillId="1" borderId="1" numFmtId="0">
      <alignment horizontal="general" vertical="bottom" wrapText="0" shrinkToFit="0" textRotation="0" indent="0"/>
    </xf>
    <xf applyAlignment="1" applyBorder="1" applyFont="1" applyFill="1" applyNumberFormat="1" fontId="2" fillId="2" borderId="2" numFmtId="0">
      <alignment horizontal="center" vertical="center" wrapText="0" shrinkToFit="0" textRotation="0" indent="0"/>
    </xf>
    <xf applyAlignment="1" applyBorder="1" applyFont="1" applyFill="1" applyNumberFormat="1" fontId="2" fillId="2" borderId="2" numFmtId="0">
      <alignment horizontal="center" vertical="center" wrapText="1" shrinkToFit="0" textRotation="0" indent="0"/>
    </xf>
    <xf applyAlignment="1" applyBorder="1" applyFont="1" applyFill="1" applyNumberFormat="1" fontId="2" fillId="3" borderId="2" numFmtId="0">
      <alignment horizontal="center" vertical="center" wrapText="1" shrinkToFit="0" textRotation="0" indent="0"/>
    </xf>
    <xf applyAlignment="1" applyBorder="1" applyFont="1" applyFill="1" applyNumberFormat="1" fontId="2" fillId="4" borderId="2" numFmtId="0">
      <alignment horizontal="center" vertical="center" wrapText="1" shrinkToFit="0" textRotation="0" indent="0"/>
    </xf>
    <xf applyAlignment="1" applyBorder="1" applyFont="1" applyFill="1" applyNumberFormat="1" fontId="3" fillId="5" borderId="2" numFmtId="0">
      <alignment horizontal="center" vertical="center" wrapText="0" shrinkToFit="0" textRotation="0" indent="0"/>
    </xf>
    <xf applyAlignment="1" applyBorder="1" applyFont="1" applyFill="1" applyNumberFormat="1" fontId="3" fillId="5" borderId="2" numFmtId="0">
      <alignment horizontal="center" vertical="center" wrapText="0" shrinkToFit="1" textRotation="0" indent="0"/>
    </xf>
    <xf applyAlignment="1" applyBorder="1" applyFont="1" applyFill="1" applyNumberFormat="1" fontId="3" fillId="5" borderId="2" numFmtId="2">
      <alignment horizontal="center" vertical="center" wrapText="0" shrinkToFit="0" textRotation="0" indent="0"/>
    </xf>
    <xf applyAlignment="1" applyBorder="1" applyFont="1" applyFill="1" applyNumberFormat="1" fontId="3" fillId="6" borderId="2" numFmtId="2">
      <alignment horizontal="center" vertical="center" wrapText="0" shrinkToFit="0" textRotation="0" indent="0"/>
    </xf>
    <xf applyAlignment="1" applyBorder="1" applyFont="1" applyFill="1" applyNumberFormat="1" fontId="3" fillId="7" borderId="2" numFmtId="2">
      <alignment horizontal="center" vertical="center" wrapText="0" shrinkToFit="0" textRotation="0" indent="0"/>
    </xf>
    <xf applyAlignment="1" applyBorder="1" applyFont="1" applyFill="1" applyNumberFormat="1" fontId="2" fillId="2" borderId="2" numFmtId="0">
      <alignment horizontal="center" vertical="center" wrapText="0" shrinkToFit="1" textRotation="0" indent="0"/>
    </xf>
    <xf applyAlignment="1" applyBorder="1" applyFont="1" applyFill="1" applyNumberFormat="1" fontId="2" fillId="2" borderId="2" numFmtId="2">
      <alignment horizontal="center" vertical="center" wrapText="0" shrinkToFit="0" textRotation="0" indent="0"/>
    </xf>
    <xf applyAlignment="1" applyBorder="1" applyFont="1" applyFill="1" applyNumberFormat="1" fontId="2" fillId="6" borderId="2" numFmtId="2">
      <alignment horizontal="center" vertical="center" wrapText="0" shrinkToFit="0" textRotation="0" indent="0"/>
    </xf>
    <xf applyAlignment="1" applyBorder="1" applyFont="1" applyFill="1" applyNumberFormat="1" fontId="2" fillId="4" borderId="2" numFmtId="2">
      <alignment horizontal="center" vertical="center" wrapText="0" shrinkToFit="0" textRotation="0" indent="0"/>
    </xf>
    <xf applyAlignment="1" applyBorder="1" applyFont="1" applyFill="1" applyNumberFormat="1" fontId="3" fillId="8" borderId="2" numFmtId="2">
      <alignment horizontal="center" vertical="center" wrapText="0" shrinkToFit="0" textRotation="0" indent="0"/>
    </xf>
    <xf applyAlignment="1" applyBorder="1" applyFont="1" applyFill="1" applyNumberFormat="1" fontId="2" fillId="8" borderId="2" numFmtId="0">
      <alignment horizontal="center" vertical="center" wrapText="0" shrinkToFit="0" textRotation="0" indent="0"/>
    </xf>
    <xf applyAlignment="1" applyBorder="1" applyFont="1" applyFill="1" applyNumberFormat="1" fontId="2" fillId="8" borderId="2" numFmtId="2">
      <alignment horizontal="center" vertical="center" wrapText="0" shrinkToFit="0" textRotation="0" indent="0"/>
    </xf>
    <xf applyAlignment="1" applyBorder="1" applyFont="1" applyFill="1" applyNumberFormat="1" fontId="3" fillId="8" borderId="2" numFmtId="0">
      <alignment horizontal="center" vertical="center" wrapText="0" shrinkToFit="0" textRotation="0" indent="0"/>
    </xf>
    <xf applyAlignment="1" applyBorder="1" applyFont="1" applyFill="1" applyNumberFormat="1" fontId="0" fillId="0" borderId="3" numFmtId="0">
      <alignment horizontal="center" vertical="center" wrapText="0" shrinkToFit="0" textRotation="0" indent="0"/>
    </xf>
    <xf applyAlignment="1" applyBorder="1" applyFont="1" applyFill="1" applyNumberFormat="1" fontId="0" fillId="0" borderId="4" numFmtId="0">
      <alignment horizontal="center" vertical="center" wrapText="0" shrinkToFit="0" textRotation="0" indent="0"/>
    </xf>
    <xf applyAlignment="1" applyBorder="1" applyFont="1" applyFill="1" applyNumberFormat="1" fontId="0" fillId="0" borderId="5" numFmtId="0">
      <alignment horizontal="center" vertical="center" wrapText="0" shrinkToFit="0" textRotation="0" indent="0"/>
    </xf>
    <xf applyAlignment="1" applyBorder="1" applyFont="1" applyFill="1" applyNumberFormat="1" fontId="3" fillId="5" borderId="3" numFmtId="0">
      <alignment horizontal="center" vertical="center" wrapText="0" shrinkToFit="1" textRotation="0" indent="0"/>
    </xf>
    <xf applyAlignment="1" applyBorder="1" applyFont="1" applyFill="1" applyNumberFormat="1" fontId="3" fillId="5" borderId="5" numFmtId="0">
      <alignment horizontal="center" vertical="center" wrapText="0" shrinkToFit="1" textRotation="0" indent="0"/>
    </xf>
    <xf applyAlignment="1" applyBorder="1" applyFont="1" applyFill="1" applyNumberFormat="1" fontId="2" fillId="2" borderId="3" numFmtId="0">
      <alignment horizontal="center" vertical="center" wrapText="0" shrinkToFit="1" textRotation="0" indent="0"/>
    </xf>
    <xf applyAlignment="1" applyBorder="1" applyFont="1" applyFill="1" applyNumberFormat="1" fontId="2" fillId="2" borderId="5" numFmtId="0">
      <alignment horizontal="center" vertical="center" wrapText="0" shrinkToFit="1" textRotation="0" indent="0"/>
    </xf>
    <xf applyAlignment="1" applyBorder="1" applyFont="1" applyFill="1" applyNumberFormat="1" fontId="1" fillId="1" borderId="1" numFmtId="0">
      <alignment horizontal="center" vertical="bottom" wrapText="0" shrinkToFit="0" textRotation="0" indent="0"/>
    </xf>
    <xf applyAlignment="1" applyBorder="1" applyFont="1" applyFill="1" applyNumberFormat="1" fontId="1" fillId="1" borderId="1" numFmtId="0">
      <alignment horizontal="left" vertical="bottom" wrapText="0" shrinkToFit="0" textRotation="0" indent="0"/>
    </xf>
    <xf applyAlignment="1" applyBorder="1" applyFont="1" applyFill="1" applyNumberFormat="1" fontId="2" fillId="4" borderId="2" numFmtId="0">
      <alignment horizontal="center" vertical="center" wrapText="0" shrinkToFit="0" textRotation="0" indent="0"/>
    </xf>
    <xf applyAlignment="1" applyBorder="1" applyFont="1" applyFill="1" applyNumberFormat="1" fontId="4" fillId="1" borderId="1" numFmtId="0">
      <alignment horizontal="general" vertical="bottom" wrapText="0" shrinkToFit="0" textRotation="0" indent="0"/>
    </xf>
    <xf applyAlignment="1" applyBorder="1" applyFont="1" applyFill="1" applyNumberFormat="1" fontId="0" fillId="0" borderId="6" numFmtId="0">
      <alignment horizontal="center" vertical="center" wrapText="0" shrinkToFit="0" textRotation="0" indent="0"/>
    </xf>
    <xf applyAlignment="1" applyBorder="1" applyFont="1" applyFill="1" applyNumberFormat="1" fontId="0" fillId="0" borderId="7" numFmtId="0">
      <alignment horizontal="center" vertical="center" wrapText="0" shrinkToFit="0" textRotation="0" indent="0"/>
    </xf>
    <xf applyAlignment="1" applyBorder="1" applyFont="1" applyFill="1" applyNumberFormat="1" fontId="0" fillId="0" borderId="8" numFmtId="0">
      <alignment horizontal="center" vertical="center" wrapText="0" shrinkToFit="0" textRotation="0" indent="0"/>
    </xf>
    <xf applyAlignment="1" applyBorder="1" applyFont="1" applyFill="1" applyNumberFormat="1" fontId="2" fillId="2" borderId="3" numFmtId="0">
      <alignment horizontal="center" vertical="center" wrapText="0" shrinkToFit="0" textRotation="0" indent="0"/>
    </xf>
    <xf applyAlignment="1" applyBorder="1" applyFont="1" applyFill="1" applyNumberFormat="1" fontId="2" fillId="2" borderId="4" numFmtId="0">
      <alignment horizontal="center" vertical="center" wrapText="0" shrinkToFit="0" textRotation="0" indent="0"/>
    </xf>
    <xf applyAlignment="1" applyBorder="1" applyFont="1" applyFill="1" applyNumberFormat="1" fontId="2" fillId="2" borderId="5" numFmtId="0">
      <alignment horizontal="center" vertical="center" wrapText="0" shrinkToFit="0" textRotation="0" indent="0"/>
    </xf>
    <xf applyAlignment="1" applyBorder="1" applyFont="1" applyFill="1" applyNumberFormat="1" fontId="3" fillId="5" borderId="3" numFmtId="0">
      <alignment horizontal="center" vertical="center" wrapText="0" shrinkToFit="0" textRotation="0" indent="0"/>
    </xf>
    <xf applyAlignment="1" applyBorder="1" applyFont="1" applyFill="1" applyNumberFormat="1" fontId="3" fillId="5" borderId="4" numFmtId="0">
      <alignment horizontal="center" vertical="center" wrapText="0" shrinkToFit="0" textRotation="0" indent="0"/>
    </xf>
    <xf applyAlignment="1" applyBorder="1" applyFont="1" applyFill="1" applyNumberFormat="1" fontId="3" fillId="5" borderId="5" numFmtId="0">
      <alignment horizontal="center" vertical="center" wrapText="0" shrinkToFit="0" textRotation="0" indent="0"/>
    </xf>
    <xf applyAlignment="1" applyBorder="1" applyFont="1" applyFill="1" applyNumberFormat="1" fontId="3" fillId="5" borderId="2" numFmtId="9">
      <alignment horizontal="center" vertical="center" wrapText="0" shrinkToFit="0" textRotation="0" indent="0"/>
    </xf>
    <xf applyAlignment="1" applyBorder="1" applyFont="1" applyFill="1" applyNumberFormat="1" fontId="2" fillId="2" borderId="2" numFmtId="9">
      <alignment horizontal="center" vertical="center" wrapText="0" shrinkToFit="0" textRotation="0" indent="0"/>
    </xf>
    <xf applyAlignment="1" applyBorder="1" applyFont="1" applyFill="1" applyNumberFormat="1" fontId="2" fillId="2" borderId="2" numFmtId="0">
      <alignment horizontal="center" vertical="center" wrapText="0" shrinkToFit="0" textRotation="0" indent="0"/>
    </xf>
    <xf applyAlignment="1" applyBorder="1" applyFont="1" applyFill="1" applyNumberFormat="1" fontId="2" fillId="2" borderId="2" numFmtId="0">
      <alignment horizontal="center" vertical="center" wrapText="1" shrinkToFit="0" textRotation="0" indent="0"/>
    </xf>
    <xf applyAlignment="1" applyBorder="1" applyFont="1" applyFill="1" applyNumberFormat="1" fontId="3" fillId="5" borderId="2" numFmtId="0">
      <alignment horizontal="center" vertical="center" wrapText="0" shrinkToFit="0" textRotation="0" indent="0"/>
    </xf>
    <xf applyAlignment="1" applyBorder="1" applyFont="1" applyFill="1" applyNumberFormat="1" fontId="3" fillId="5" borderId="2" numFmtId="2">
      <alignment horizontal="center" vertical="center" wrapText="0" shrinkToFit="0" textRotation="0" indent="0"/>
    </xf>
    <xf applyAlignment="1" applyBorder="1" applyFont="1" applyFill="1" applyNumberFormat="1" fontId="2" fillId="2" borderId="2" numFmtId="2">
      <alignment horizontal="center" vertical="center" wrapText="0" shrinkToFit="0" textRotation="0" indent="0"/>
    </xf>
    <xf applyAlignment="1" applyBorder="1" applyFont="1" applyFill="1" applyNumberFormat="1" fontId="1" fillId="1" borderId="1" numFmtId="0">
      <alignment horizontal="general" vertical="bottom" wrapText="0" shrinkToFit="0" textRotation="0" indent="0"/>
    </xf>
    <xf applyAlignment="1" applyBorder="1" applyFont="1" applyFill="1" applyNumberFormat="1" fontId="2" fillId="2" borderId="2" numFmtId="0">
      <alignment horizontal="center" vertical="center" wrapText="0" shrinkToFit="0" textRotation="0" indent="0"/>
    </xf>
    <xf applyAlignment="1" applyBorder="1" applyFont="1" applyFill="1" applyNumberFormat="1" fontId="2" fillId="2" borderId="2" numFmtId="0">
      <alignment horizontal="center" vertical="center" wrapText="1" shrinkToFit="0" textRotation="0" indent="0"/>
    </xf>
    <xf applyAlignment="1" applyBorder="1" applyFont="1" applyFill="1" applyNumberFormat="1" fontId="3" fillId="5" borderId="2" numFmtId="0">
      <alignment horizontal="center" vertical="center" wrapText="0" shrinkToFit="0" textRotation="0" indent="0"/>
    </xf>
    <xf applyAlignment="1" applyBorder="1" applyFont="1" applyFill="1" applyNumberFormat="1" fontId="3" fillId="5" borderId="2" numFmtId="2">
      <alignment horizontal="center" vertical="center" wrapText="0" shrinkToFit="0" textRotation="0" indent="0"/>
    </xf>
    <xf applyAlignment="1" applyBorder="1" applyFont="1" applyFill="1" applyNumberFormat="1" fontId="3" fillId="3" borderId="2" numFmtId="2">
      <alignment horizontal="center" vertical="center" wrapText="0" shrinkToFit="0" textRotation="0" indent="0"/>
    </xf>
    <xf applyAlignment="1" applyBorder="1" applyFont="1" applyFill="1" applyNumberFormat="1" fontId="2" fillId="2" borderId="2" numFmtId="2">
      <alignment horizontal="center" vertical="center" wrapText="0" shrinkToFit="0" textRotation="0" indent="0"/>
    </xf>
    <xf applyAlignment="1" applyBorder="1" applyFont="1" applyFill="1" applyNumberFormat="1" fontId="3" fillId="9" borderId="2" numFmtId="0">
      <alignment horizontal="center" vertical="center" wrapText="0" shrinkToFit="0" textRotation="0" indent="0"/>
    </xf>
    <xf applyAlignment="1" applyBorder="1" applyFont="1" applyFill="1" applyNumberFormat="1" fontId="2" fillId="9" borderId="2" numFmtId="0">
      <alignment horizontal="center" vertical="center" wrapText="0" shrinkToFit="0" textRotation="0" indent="0"/>
    </xf>
    <xf applyAlignment="1" applyBorder="1" applyFont="1" applyFill="1" applyNumberFormat="1" fontId="2" fillId="8" borderId="2" numFmtId="2">
      <alignment horizontal="center" vertical="center" wrapText="0" shrinkToFit="0" textRotation="0" indent="0"/>
    </xf>
    <xf applyAlignment="1" applyBorder="1" applyFont="1" applyFill="1" applyNumberFormat="1" fontId="3" fillId="8" borderId="2" numFmtId="2">
      <alignment horizontal="center" vertical="center" wrapText="0" shrinkToFit="0" textRotation="0" indent="0"/>
    </xf>
    <xf applyAlignment="1" applyBorder="1" applyFont="1" applyFill="1" applyNumberFormat="1" fontId="2" fillId="3" borderId="2" numFmtId="2">
      <alignment horizontal="center" vertical="center" wrapText="0" shrinkToFit="0" textRotation="0" indent="0"/>
    </xf>
  </cellXfs>
</styleSheet>
</file>

<file path=xl/_rels/workbook.xml.rels><?xml version="1.0" encoding="UTF-8"?>
<Relationships xmlns="http://schemas.openxmlformats.org/package/2006/relationships">
  <Relationship Id="rId5" Type="http://schemas.openxmlformats.org/officeDocument/2006/relationships/styles" Target="styles.xml"/>
  <Relationship Id="rId4" Type="http://schemas.openxmlformats.org/officeDocument/2006/relationships/sharedStrings" Target="sharedStrings.xml"/>
  <Relationship Id="rId3" Type="http://schemas.openxmlformats.org/officeDocument/2006/relationships/worksheet" Target="worksheets/sheet3.xml"/>
  <Relationship Id="rId2" Type="http://schemas.openxmlformats.org/officeDocument/2006/relationships/worksheet" Target="worksheets/sheet2.xml"/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AB113"/>
  <sheetViews>
    <sheetView topLeftCell="B60" workbookViewId="0" tabSelected="1">
      <selection activeCell="B38" sqref="B38:Z38"/>
    </sheetView>
  </sheetViews>
  <sheetFormatPr defaultRowHeight="12.75"/>
  <cols>
    <col min="1" max="26" width="9.142308"/>
  </cols>
  <sheetData>
    <row r="1" spans="1:28">
      <c r="A1" s="0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>
      <c r="A2" s="4" t="s">
        <v>1</v>
      </c>
      <c r="B2" s="4" t="s">
        <v>2</v>
      </c>
      <c r="C2" s="4"/>
      <c r="D2" s="4"/>
      <c r="E2" s="4" t="s">
        <v>3</v>
      </c>
      <c r="F2" s="4"/>
      <c r="G2" s="5" t="s">
        <v>4</v>
      </c>
      <c r="H2" s="5" t="s">
        <v>5</v>
      </c>
      <c r="I2" s="5" t="s">
        <v>6</v>
      </c>
      <c r="J2" s="5" t="s">
        <v>7</v>
      </c>
      <c r="K2" s="5" t="s">
        <v>8</v>
      </c>
      <c r="L2" s="5" t="s">
        <v>9</v>
      </c>
      <c r="M2" s="5" t="s">
        <v>10</v>
      </c>
      <c r="N2" s="5" t="s">
        <v>11</v>
      </c>
      <c r="O2" s="5" t="s">
        <v>12</v>
      </c>
      <c r="P2" s="6" t="s">
        <v>13</v>
      </c>
      <c r="Q2" s="5" t="s">
        <v>14</v>
      </c>
      <c r="R2" s="5" t="s">
        <v>15</v>
      </c>
      <c r="S2" s="5" t="s">
        <v>16</v>
      </c>
      <c r="T2" s="6" t="s">
        <v>17</v>
      </c>
      <c r="U2" s="5" t="s">
        <v>18</v>
      </c>
      <c r="V2" s="5" t="s">
        <v>19</v>
      </c>
      <c r="W2" s="6" t="s">
        <v>20</v>
      </c>
      <c r="X2" s="5" t="s">
        <v>21</v>
      </c>
      <c r="Y2" s="5" t="s">
        <v>22</v>
      </c>
      <c r="Z2" s="6" t="s">
        <v>23</v>
      </c>
      <c r="AA2" s="7"/>
      <c r="AB2" s="7"/>
    </row>
    <row r="3" spans="1:28">
      <c r="A3" s="8">
        <v>1</v>
      </c>
      <c r="B3" s="8" t="s">
        <v>24</v>
      </c>
      <c r="C3" s="8"/>
      <c r="D3" s="8"/>
      <c r="E3" s="9" t="s">
        <v>25</v>
      </c>
      <c r="F3" s="9"/>
      <c r="G3" s="8">
        <v>5</v>
      </c>
      <c r="H3" s="8">
        <v>0</v>
      </c>
      <c r="I3" s="8">
        <v>5</v>
      </c>
      <c r="J3" s="8">
        <v>190</v>
      </c>
      <c r="K3" s="8">
        <v>12</v>
      </c>
      <c r="L3" s="8">
        <v>360</v>
      </c>
      <c r="M3" s="10">
        <v>1</v>
      </c>
      <c r="N3" s="10">
        <v>1.24</v>
      </c>
      <c r="O3" s="10">
        <f>I3/N3</f>
        <v>4.03225806451613</v>
      </c>
      <c r="P3" s="11">
        <f>O3/G3</f>
        <v>0.806451612903226</v>
      </c>
      <c r="Q3" s="10">
        <f>O3/K3</f>
        <v>0.336021505376344</v>
      </c>
      <c r="R3" s="10">
        <f>sum(I3-M3)</f>
        <v>4</v>
      </c>
      <c r="S3" s="10">
        <f>sum(I3-M3*2)/N3</f>
        <v>2.41935483870968</v>
      </c>
      <c r="T3" s="11">
        <f>sum(I3-M3)/N3/G3</f>
        <v>0.645161290322581</v>
      </c>
      <c r="U3" s="12">
        <f>sum(I3-M3*2)</f>
        <v>3</v>
      </c>
      <c r="V3" s="12">
        <f>U3/N3</f>
        <v>2.41935483870968</v>
      </c>
      <c r="W3" s="12">
        <f>V3/G3</f>
        <v>0.483870967741936</v>
      </c>
      <c r="X3" s="12">
        <f>sum(I3-M3*3)</f>
        <v>2</v>
      </c>
      <c r="Y3" s="12">
        <f>X3/N3</f>
        <v>1.61290322580645</v>
      </c>
      <c r="Z3" s="12">
        <f>Y3/G3</f>
        <v>0.32258064516129</v>
      </c>
      <c r="AA3" s="12"/>
      <c r="AB3" s="12"/>
    </row>
    <row r="4" spans="1:28">
      <c r="A4" s="4">
        <v>2</v>
      </c>
      <c r="B4" s="4" t="s">
        <v>26</v>
      </c>
      <c r="C4" s="4"/>
      <c r="D4" s="4"/>
      <c r="E4" s="13" t="str">
        <v>Enhanced Beam Weapons</v>
      </c>
      <c r="F4" s="13"/>
      <c r="G4" s="4">
        <v>5</v>
      </c>
      <c r="H4" s="4">
        <v>0</v>
      </c>
      <c r="I4" s="4">
        <v>6</v>
      </c>
      <c r="J4" s="4">
        <v>220</v>
      </c>
      <c r="K4" s="4">
        <v>12</v>
      </c>
      <c r="L4" s="4">
        <v>420</v>
      </c>
      <c r="M4" s="14">
        <v>1</v>
      </c>
      <c r="N4" s="14">
        <v>1.24</v>
      </c>
      <c r="O4" s="14">
        <f>I4/N4</f>
        <v>4.83870967741936</v>
      </c>
      <c r="P4" s="15">
        <f>O4/G4</f>
        <v>0.967741935483871</v>
      </c>
      <c r="Q4" s="14">
        <f>O4/K4</f>
        <v>0.403225806451613</v>
      </c>
      <c r="R4" s="14">
        <f>sum(I4-M4)</f>
        <v>5</v>
      </c>
      <c r="S4" s="14">
        <f>sum(I4-M4)/N4</f>
        <v>4.03225806451613</v>
      </c>
      <c r="T4" s="15">
        <f>sum(I4-M4)/N4/G4</f>
        <v>0.806451612903226</v>
      </c>
      <c r="U4" s="14">
        <f>sum(I4-M4*2)</f>
        <v>4</v>
      </c>
      <c r="V4" s="14">
        <f>U4/N4</f>
        <v>3.2258064516129</v>
      </c>
      <c r="W4" s="14">
        <f>V4/G4</f>
        <v>0.645161290322581</v>
      </c>
      <c r="X4" s="16">
        <f>sum(I4-M4*3)</f>
        <v>3</v>
      </c>
      <c r="Y4" s="16">
        <f>X4/N4</f>
        <v>2.41935483870968</v>
      </c>
      <c r="Z4" s="16">
        <f>Y4/G4</f>
        <v>0.483870967741936</v>
      </c>
      <c r="AA4" s="16"/>
      <c r="AB4" s="16"/>
    </row>
    <row r="5" spans="1:28">
      <c r="A5" s="8">
        <v>3</v>
      </c>
      <c r="B5" s="8" t="s">
        <v>27</v>
      </c>
      <c r="C5" s="8"/>
      <c r="D5" s="8"/>
      <c r="E5" s="9" t="str">
        <v>Efficient Blasters</v>
      </c>
      <c r="F5" s="9"/>
      <c r="G5" s="8">
        <v>5</v>
      </c>
      <c r="H5" s="8">
        <v>0</v>
      </c>
      <c r="I5" s="8">
        <v>8</v>
      </c>
      <c r="J5" s="8">
        <v>260</v>
      </c>
      <c r="K5" s="8">
        <v>10</v>
      </c>
      <c r="L5" s="8">
        <v>510</v>
      </c>
      <c r="M5" s="10">
        <v>1</v>
      </c>
      <c r="N5" s="10">
        <v>1.24</v>
      </c>
      <c r="O5" s="10">
        <f>I5/N5</f>
        <v>6.45161290322581</v>
      </c>
      <c r="P5" s="11">
        <f>O5/G5</f>
        <v>1.29032258064516</v>
      </c>
      <c r="Q5" s="10">
        <f>O5/K5</f>
        <v>0.645161290322581</v>
      </c>
      <c r="R5" s="10">
        <f>sum(I5-M5)</f>
        <v>7</v>
      </c>
      <c r="S5" s="10">
        <f>sum(I5-M5)/N5</f>
        <v>5.64516129032258</v>
      </c>
      <c r="T5" s="11">
        <f>sum(I5-M5)/N5/G5</f>
        <v>1.12903225806452</v>
      </c>
      <c r="U5" s="10">
        <f>sum(I5-M5*2)</f>
        <v>6</v>
      </c>
      <c r="V5" s="10">
        <f>U5/N5</f>
        <v>4.83870967741936</v>
      </c>
      <c r="W5" s="10">
        <f>V5/G5</f>
        <v>0.967741935483871</v>
      </c>
      <c r="X5" s="10">
        <f>sum(I5-M5*3)</f>
        <v>5</v>
      </c>
      <c r="Y5" s="10">
        <f>X5/N5</f>
        <v>4.03225806451613</v>
      </c>
      <c r="Z5" s="10">
        <f>Y5/G5</f>
        <v>0.806451612903226</v>
      </c>
      <c r="AA5" s="12"/>
      <c r="AB5" s="12"/>
    </row>
    <row r="6" spans="1:28">
      <c r="A6" s="4">
        <v>4</v>
      </c>
      <c r="B6" s="4" t="s">
        <v>28</v>
      </c>
      <c r="C6" s="4"/>
      <c r="D6" s="4"/>
      <c r="E6" s="13" t="str">
        <v>Wave Weapons</v>
      </c>
      <c r="F6" s="13"/>
      <c r="G6" s="4">
        <v>5</v>
      </c>
      <c r="H6" s="4">
        <v>0</v>
      </c>
      <c r="I6" s="4">
        <v>13</v>
      </c>
      <c r="J6" s="4">
        <v>310</v>
      </c>
      <c r="K6" s="4">
        <v>24</v>
      </c>
      <c r="L6" s="4">
        <v>350</v>
      </c>
      <c r="M6" s="14">
        <v>3</v>
      </c>
      <c r="N6" s="14">
        <v>1.4</v>
      </c>
      <c r="O6" s="14">
        <f>I6/N6</f>
        <v>9.28571428571429</v>
      </c>
      <c r="P6" s="15">
        <f>O6/G6</f>
        <v>1.85714285714286</v>
      </c>
      <c r="Q6" s="14">
        <f>O6/K6</f>
        <v>0.386904761904762</v>
      </c>
      <c r="R6" s="14">
        <f>sum(I6-M6)</f>
        <v>10</v>
      </c>
      <c r="S6" s="14">
        <f>sum(I6-M6)/N6</f>
        <v>7.14285714285714</v>
      </c>
      <c r="T6" s="15">
        <f>sum(I6-M6)/N6/G6</f>
        <v>1.42857142857143</v>
      </c>
      <c r="U6" s="14">
        <f>sum(I6-M6*2)</f>
        <v>7</v>
      </c>
      <c r="V6" s="14">
        <f>U6/N6</f>
        <v>5</v>
      </c>
      <c r="W6" s="14">
        <f>V6/G6</f>
        <v>1</v>
      </c>
      <c r="X6" s="14">
        <f>sum(I6-M6*3)</f>
        <v>4</v>
      </c>
      <c r="Y6" s="14">
        <f>X6/N6</f>
        <v>2.85714285714286</v>
      </c>
      <c r="Z6" s="14">
        <f>Y6/G6</f>
        <v>0.571428571428571</v>
      </c>
      <c r="AA6" s="16"/>
      <c r="AB6" s="16"/>
    </row>
    <row r="7" spans="1:28">
      <c r="A7" s="8">
        <v>5</v>
      </c>
      <c r="B7" s="8" t="s">
        <v>29</v>
      </c>
      <c r="C7" s="8"/>
      <c r="D7" s="8"/>
      <c r="E7" s="9" t="str">
        <v>Enhanced Wave Weapons</v>
      </c>
      <c r="F7" s="9"/>
      <c r="G7" s="8">
        <v>5</v>
      </c>
      <c r="H7" s="8">
        <v>0</v>
      </c>
      <c r="I7" s="8">
        <v>17</v>
      </c>
      <c r="J7" s="8">
        <v>380</v>
      </c>
      <c r="K7" s="8">
        <v>24</v>
      </c>
      <c r="L7" s="8">
        <v>400</v>
      </c>
      <c r="M7" s="10">
        <v>3</v>
      </c>
      <c r="N7" s="10">
        <v>1.4</v>
      </c>
      <c r="O7" s="10">
        <f>I7/N7</f>
        <v>12.1428571428571</v>
      </c>
      <c r="P7" s="17">
        <f>O7/G7</f>
        <v>2.42857142857143</v>
      </c>
      <c r="Q7" s="10">
        <f>O7/K7</f>
        <v>0.505952380952381</v>
      </c>
      <c r="R7" s="10">
        <f>sum(I7-M7)</f>
        <v>14</v>
      </c>
      <c r="S7" s="10">
        <f>sum(I7-M7)/N7</f>
        <v>10</v>
      </c>
      <c r="T7" s="11">
        <f>sum(I7-M7)/N7/G7</f>
        <v>2</v>
      </c>
      <c r="U7" s="10">
        <f>sum(I7-M7*2)</f>
        <v>11</v>
      </c>
      <c r="V7" s="10">
        <f>U7/N7</f>
        <v>7.85714285714286</v>
      </c>
      <c r="W7" s="10">
        <f>V7/G7</f>
        <v>1.57142857142857</v>
      </c>
      <c r="X7" s="10">
        <f>sum(I7-M7*3)</f>
        <v>8</v>
      </c>
      <c r="Y7" s="10">
        <f>X7/N7</f>
        <v>5.71428571428571</v>
      </c>
      <c r="Z7" s="10">
        <f>Y7/G7</f>
        <v>1.14285714285714</v>
      </c>
      <c r="AA7" s="12"/>
      <c r="AB7" s="12"/>
    </row>
    <row r="8" spans="1:28">
      <c r="A8" s="4">
        <v>6</v>
      </c>
      <c r="B8" s="4" t="s">
        <v>30</v>
      </c>
      <c r="C8" s="4"/>
      <c r="D8" s="4"/>
      <c r="E8" s="13" t="str">
        <v>Advanced Wave Weapons</v>
      </c>
      <c r="F8" s="13"/>
      <c r="G8" s="4">
        <v>5</v>
      </c>
      <c r="H8" s="4">
        <v>0</v>
      </c>
      <c r="I8" s="4">
        <v>22</v>
      </c>
      <c r="J8" s="18">
        <v>470</v>
      </c>
      <c r="K8" s="4">
        <v>24</v>
      </c>
      <c r="L8" s="4">
        <v>470</v>
      </c>
      <c r="M8" s="14">
        <v>3</v>
      </c>
      <c r="N8" s="14">
        <v>1.4</v>
      </c>
      <c r="O8" s="14">
        <f>I8/N8</f>
        <v>15.7142857142857</v>
      </c>
      <c r="P8" s="19">
        <f>O8/G8</f>
        <v>3.14285714285714</v>
      </c>
      <c r="Q8" s="19">
        <f>O8/K8</f>
        <v>0.654761904761905</v>
      </c>
      <c r="R8" s="14">
        <f>sum(I8-M8)</f>
        <v>19</v>
      </c>
      <c r="S8" s="14">
        <f>sum(I8-M8)/N8</f>
        <v>13.5714285714286</v>
      </c>
      <c r="T8" s="19">
        <f>sum(I8-M8)/N8/G8</f>
        <v>2.71428571428571</v>
      </c>
      <c r="U8" s="14">
        <f>sum(I8-M8*2)</f>
        <v>16</v>
      </c>
      <c r="V8" s="14">
        <f>U8/N8</f>
        <v>11.4285714285714</v>
      </c>
      <c r="W8" s="14">
        <f>V8/G8</f>
        <v>2.28571428571429</v>
      </c>
      <c r="X8" s="14">
        <f>sum(I8-M8*3)</f>
        <v>13</v>
      </c>
      <c r="Y8" s="14">
        <f>X8/N8</f>
        <v>9.28571428571429</v>
      </c>
      <c r="Z8" s="14">
        <f>Y8/G8</f>
        <v>1.85714285714286</v>
      </c>
      <c r="AA8" s="16"/>
      <c r="AB8" s="16"/>
    </row>
    <row r="9" spans="1:28">
      <c r="A9" s="8">
        <v>7</v>
      </c>
      <c r="B9" s="8" t="s">
        <v>31</v>
      </c>
      <c r="C9" s="8"/>
      <c r="D9" s="8"/>
      <c r="E9" s="9" t="str">
        <v>Long Range Lasers</v>
      </c>
      <c r="F9" s="9"/>
      <c r="G9" s="8">
        <v>4</v>
      </c>
      <c r="H9" s="8">
        <v>0</v>
      </c>
      <c r="I9" s="8">
        <v>7</v>
      </c>
      <c r="J9" s="8">
        <v>320</v>
      </c>
      <c r="K9" s="8">
        <v>20</v>
      </c>
      <c r="L9" s="8">
        <v>310</v>
      </c>
      <c r="M9" s="10">
        <v>1</v>
      </c>
      <c r="N9" s="10">
        <v>1.5</v>
      </c>
      <c r="O9" s="10">
        <f>I9/N9</f>
        <v>4.66666666666667</v>
      </c>
      <c r="P9" s="11">
        <f>O9/G9</f>
        <v>1.16666666666667</v>
      </c>
      <c r="Q9" s="10">
        <f>O9/K9</f>
        <v>0.233333333333333</v>
      </c>
      <c r="R9" s="10">
        <f>sum(I9-M9)</f>
        <v>6</v>
      </c>
      <c r="S9" s="10">
        <f>sum(I9-M9)/N9</f>
        <v>4</v>
      </c>
      <c r="T9" s="11">
        <f>sum(I9-M9)/N9/G9</f>
        <v>1</v>
      </c>
      <c r="U9" s="10">
        <f>sum(I9-M9*2)</f>
        <v>5</v>
      </c>
      <c r="V9" s="10">
        <f>U9/N9</f>
        <v>3.33333333333333</v>
      </c>
      <c r="W9" s="10">
        <f>V9/G9</f>
        <v>0.833333333333333</v>
      </c>
      <c r="X9" s="10">
        <f>sum(I9-M9*3)</f>
        <v>4</v>
      </c>
      <c r="Y9" s="10">
        <f>X9/N9</f>
        <v>2.66666666666667</v>
      </c>
      <c r="Z9" s="10">
        <f>Y9/G9</f>
        <v>0.666666666666667</v>
      </c>
      <c r="AA9" s="12"/>
      <c r="AB9" s="12"/>
    </row>
    <row r="10" spans="1:28">
      <c r="A10" s="4">
        <v>8</v>
      </c>
      <c r="B10" s="4" t="s">
        <v>32</v>
      </c>
      <c r="C10" s="4"/>
      <c r="D10" s="4"/>
      <c r="E10" s="13" t="str">
        <v>Advanced Laser Focusing</v>
      </c>
      <c r="F10" s="13"/>
      <c r="G10" s="4">
        <v>4</v>
      </c>
      <c r="H10" s="4">
        <v>0</v>
      </c>
      <c r="I10" s="4">
        <v>9</v>
      </c>
      <c r="J10" s="4">
        <v>390</v>
      </c>
      <c r="K10" s="4">
        <v>20</v>
      </c>
      <c r="L10" s="4">
        <v>370</v>
      </c>
      <c r="M10" s="14">
        <v>1</v>
      </c>
      <c r="N10" s="14">
        <v>2.2</v>
      </c>
      <c r="O10" s="14">
        <f>I10/N10</f>
        <v>4.09090909090909</v>
      </c>
      <c r="P10" s="15">
        <f>O10/G10</f>
        <v>1.02272727272727</v>
      </c>
      <c r="Q10" s="14">
        <f>O10/K10</f>
        <v>0.204545454545455</v>
      </c>
      <c r="R10" s="14">
        <f>sum(I10-M10)</f>
        <v>8</v>
      </c>
      <c r="S10" s="14">
        <f>sum(I10-M10)/N10</f>
        <v>3.63636363636364</v>
      </c>
      <c r="T10" s="15">
        <f>sum(I10-M10)/N10/G10</f>
        <v>0.909090909090909</v>
      </c>
      <c r="U10" s="14">
        <f>sum(I10-M10*2)</f>
        <v>7</v>
      </c>
      <c r="V10" s="14">
        <f>U10/N10</f>
        <v>3.18181818181818</v>
      </c>
      <c r="W10" s="14">
        <f>V10/G10</f>
        <v>0.795454545454545</v>
      </c>
      <c r="X10" s="14">
        <f>sum(I10-M10*3)</f>
        <v>6</v>
      </c>
      <c r="Y10" s="14">
        <f>X10/N10</f>
        <v>2.72727272727273</v>
      </c>
      <c r="Z10" s="14">
        <f>Y10/G10</f>
        <v>0.681818181818182</v>
      </c>
      <c r="AA10" s="16"/>
      <c r="AB10" s="16"/>
    </row>
    <row r="11" spans="1:28">
      <c r="A11" s="8">
        <v>9</v>
      </c>
      <c r="B11" s="8" t="s">
        <v>33</v>
      </c>
      <c r="C11" s="8"/>
      <c r="D11" s="8"/>
      <c r="E11" s="9" t="str">
        <v>High Intensity Lasers</v>
      </c>
      <c r="F11" s="9"/>
      <c r="G11" s="8">
        <v>4</v>
      </c>
      <c r="H11" s="8">
        <v>0</v>
      </c>
      <c r="I11" s="8">
        <v>12</v>
      </c>
      <c r="J11" s="8">
        <v>480</v>
      </c>
      <c r="K11" s="8">
        <v>20</v>
      </c>
      <c r="L11" s="8">
        <v>450</v>
      </c>
      <c r="M11" s="10">
        <v>1</v>
      </c>
      <c r="N11" s="10">
        <v>2.2</v>
      </c>
      <c r="O11" s="10">
        <f>I11/N11</f>
        <v>5.45454545454545</v>
      </c>
      <c r="P11" s="11">
        <f>O11/G11</f>
        <v>1.36363636363636</v>
      </c>
      <c r="Q11" s="10">
        <f>O11/K11</f>
        <v>0.272727272727273</v>
      </c>
      <c r="R11" s="10">
        <f>sum(I11-M11)</f>
        <v>11</v>
      </c>
      <c r="S11" s="10">
        <f>sum(I11-M11)/N11</f>
        <v>5</v>
      </c>
      <c r="T11" s="11">
        <f>sum(I11-M11)/N11/G11</f>
        <v>1.25</v>
      </c>
      <c r="U11" s="10">
        <f>sum(I11-M11*2)</f>
        <v>10</v>
      </c>
      <c r="V11" s="10">
        <f>U11/N11</f>
        <v>4.54545454545455</v>
      </c>
      <c r="W11" s="10">
        <f>V11/G11</f>
        <v>1.13636363636364</v>
      </c>
      <c r="X11" s="10">
        <f>sum(I11-M11*3)</f>
        <v>9</v>
      </c>
      <c r="Y11" s="10">
        <f>X11/N11</f>
        <v>4.09090909090909</v>
      </c>
      <c r="Z11" s="10">
        <f>Y11/G11</f>
        <v>1.02272727272727</v>
      </c>
      <c r="AA11" s="12"/>
      <c r="AB11" s="12"/>
    </row>
    <row r="12" spans="1:28">
      <c r="A12" s="4">
        <v>10</v>
      </c>
      <c r="B12" s="4" t="s">
        <v>34</v>
      </c>
      <c r="C12" s="4"/>
      <c r="D12" s="4"/>
      <c r="E12" s="13" t="str">
        <v>High Power Blasters</v>
      </c>
      <c r="F12" s="13"/>
      <c r="G12" s="4">
        <v>5</v>
      </c>
      <c r="H12" s="4">
        <v>0</v>
      </c>
      <c r="I12" s="4">
        <v>12</v>
      </c>
      <c r="J12" s="4">
        <v>220</v>
      </c>
      <c r="K12" s="4">
        <v>38</v>
      </c>
      <c r="L12" s="4">
        <v>260</v>
      </c>
      <c r="M12" s="14">
        <v>3</v>
      </c>
      <c r="N12" s="14">
        <v>1.7</v>
      </c>
      <c r="O12" s="14">
        <f>I12/N12</f>
        <v>7.05882352941176</v>
      </c>
      <c r="P12" s="15">
        <f>O12/G12</f>
        <v>1.41176470588235</v>
      </c>
      <c r="Q12" s="14">
        <f>O12/K12</f>
        <v>0.185758513931889</v>
      </c>
      <c r="R12" s="14">
        <f>sum(I12-M12)</f>
        <v>9</v>
      </c>
      <c r="S12" s="14">
        <f>sum(I12-M12)/N12</f>
        <v>5.29411764705882</v>
      </c>
      <c r="T12" s="15">
        <f>sum(I12-M12)/N12/G12</f>
        <v>1.05882352941176</v>
      </c>
      <c r="U12" s="14">
        <f>sum(I12-M12*2)</f>
        <v>6</v>
      </c>
      <c r="V12" s="14">
        <f>U12/N12</f>
        <v>3.52941176470588</v>
      </c>
      <c r="W12" s="14">
        <f>V12/G12</f>
        <v>0.705882352941176</v>
      </c>
      <c r="X12" s="16">
        <f>sum(I12-M12*3)</f>
        <v>3</v>
      </c>
      <c r="Y12" s="16">
        <f>X12/N12</f>
        <v>1.76470588235294</v>
      </c>
      <c r="Z12" s="16">
        <f>Y12/G12</f>
        <v>0.352941176470588</v>
      </c>
      <c r="AA12" s="16"/>
      <c r="AB12" s="16"/>
    </row>
    <row r="13" spans="1:28">
      <c r="A13" s="8">
        <v>11</v>
      </c>
      <c r="B13" s="8" t="s">
        <v>35</v>
      </c>
      <c r="C13" s="8"/>
      <c r="D13" s="8"/>
      <c r="E13" s="9" t="str">
        <v>Syncronized Energy Output</v>
      </c>
      <c r="F13" s="9"/>
      <c r="G13" s="8">
        <v>5</v>
      </c>
      <c r="H13" s="8">
        <v>0</v>
      </c>
      <c r="I13" s="8">
        <v>18</v>
      </c>
      <c r="J13" s="8">
        <v>260</v>
      </c>
      <c r="K13" s="8">
        <v>38</v>
      </c>
      <c r="L13" s="8">
        <v>250</v>
      </c>
      <c r="M13" s="10">
        <v>4</v>
      </c>
      <c r="N13" s="10">
        <v>1.6</v>
      </c>
      <c r="O13" s="10">
        <f>I13/N13</f>
        <v>11.25</v>
      </c>
      <c r="P13" s="17">
        <f>O13/G13</f>
        <v>2.25</v>
      </c>
      <c r="Q13" s="10">
        <f>O13/K13</f>
        <v>0.296052631578947</v>
      </c>
      <c r="R13" s="10">
        <f>sum(I13-M13)</f>
        <v>14</v>
      </c>
      <c r="S13" s="10">
        <f>sum(I13-M13)/N13</f>
        <v>8.75</v>
      </c>
      <c r="T13" s="17">
        <f>sum(I13-M13)/N13/G13</f>
        <v>1.75</v>
      </c>
      <c r="U13" s="10">
        <f>sum(I13-M13*2)</f>
        <v>10</v>
      </c>
      <c r="V13" s="10">
        <f>U13/N13</f>
        <v>6.25</v>
      </c>
      <c r="W13" s="10">
        <f>V13/G13</f>
        <v>1.25</v>
      </c>
      <c r="X13" s="12">
        <f>sum(I13-M13*3)</f>
        <v>6</v>
      </c>
      <c r="Y13" s="12">
        <f>X13/N13</f>
        <v>3.75</v>
      </c>
      <c r="Z13" s="12">
        <f>Y13/G13</f>
        <v>0.75</v>
      </c>
      <c r="AA13" s="12"/>
      <c r="AB13" s="12"/>
    </row>
    <row r="14" spans="1:28">
      <c r="A14" s="4">
        <v>12</v>
      </c>
      <c r="B14" s="4" t="s">
        <v>36</v>
      </c>
      <c r="C14" s="4"/>
      <c r="D14" s="4"/>
      <c r="E14" s="13" t="str">
        <v>Devestating Energy Release</v>
      </c>
      <c r="F14" s="13"/>
      <c r="G14" s="4">
        <v>5</v>
      </c>
      <c r="H14" s="4">
        <v>0</v>
      </c>
      <c r="I14" s="4">
        <v>22</v>
      </c>
      <c r="J14" s="4">
        <v>310</v>
      </c>
      <c r="K14" s="4">
        <v>38</v>
      </c>
      <c r="L14" s="4">
        <v>360</v>
      </c>
      <c r="M14" s="14">
        <v>4</v>
      </c>
      <c r="N14" s="14">
        <v>1.6</v>
      </c>
      <c r="O14" s="14">
        <f>I14/N14</f>
        <v>13.75</v>
      </c>
      <c r="P14" s="19">
        <f>O14/G14</f>
        <v>2.75</v>
      </c>
      <c r="Q14" s="14">
        <f>O14/K14</f>
        <v>0.361842105263158</v>
      </c>
      <c r="R14" s="14">
        <f>sum(I14-M14)</f>
        <v>18</v>
      </c>
      <c r="S14" s="14">
        <f>sum(I14-M14)/N14</f>
        <v>11.25</v>
      </c>
      <c r="T14" s="19">
        <f>sum(I14-M14)/N14/G14</f>
        <v>2.25</v>
      </c>
      <c r="U14" s="14">
        <f>sum(I14-M14*2)</f>
        <v>14</v>
      </c>
      <c r="V14" s="14">
        <f>U14/N14</f>
        <v>8.75</v>
      </c>
      <c r="W14" s="14">
        <f>V14/G14</f>
        <v>1.75</v>
      </c>
      <c r="X14" s="14">
        <f>sum(I14-M14*3)</f>
        <v>10</v>
      </c>
      <c r="Y14" s="14">
        <f>X14/N14</f>
        <v>6.25</v>
      </c>
      <c r="Z14" s="14">
        <f>Y14/G14</f>
        <v>1.25</v>
      </c>
      <c r="AA14" s="16"/>
      <c r="AB14" s="16"/>
    </row>
    <row r="15" spans="1:28">
      <c r="A15" s="8">
        <v>13</v>
      </c>
      <c r="B15" s="8" t="s">
        <v>37</v>
      </c>
      <c r="C15" s="8"/>
      <c r="D15" s="8"/>
      <c r="E15" s="9" t="str">
        <v>Phased Beams</v>
      </c>
      <c r="F15" s="9"/>
      <c r="G15" s="8">
        <v>7</v>
      </c>
      <c r="H15" s="8">
        <v>0</v>
      </c>
      <c r="I15" s="8">
        <v>9</v>
      </c>
      <c r="J15" s="8">
        <v>200</v>
      </c>
      <c r="K15" s="8">
        <v>32</v>
      </c>
      <c r="L15" s="8">
        <v>500</v>
      </c>
      <c r="M15" s="10">
        <v>0</v>
      </c>
      <c r="N15" s="10">
        <v>2.2</v>
      </c>
      <c r="O15" s="10">
        <f>I15/N15</f>
        <v>4.09090909090909</v>
      </c>
      <c r="P15" s="11">
        <f>O15/G15</f>
        <v>0.584415584415584</v>
      </c>
      <c r="Q15" s="10">
        <f>O15/K15</f>
        <v>0.127840909090909</v>
      </c>
      <c r="R15" s="10">
        <f>sum(I15-M15)</f>
        <v>9</v>
      </c>
      <c r="S15" s="10">
        <f>sum(I15-M15)/N15</f>
        <v>4.09090909090909</v>
      </c>
      <c r="T15" s="11">
        <f>sum(I15-M15)/N15/G15</f>
        <v>0.584415584415584</v>
      </c>
      <c r="U15" s="10">
        <f>sum(I15-M15*2)</f>
        <v>9</v>
      </c>
      <c r="V15" s="10">
        <f>U15/N15</f>
        <v>4.09090909090909</v>
      </c>
      <c r="W15" s="10">
        <f>V15/G15</f>
        <v>0.584415584415584</v>
      </c>
      <c r="X15" s="10">
        <f>sum(I15-M15*3)</f>
        <v>9</v>
      </c>
      <c r="Y15" s="10">
        <f>X15/N15</f>
        <v>4.09090909090909</v>
      </c>
      <c r="Z15" s="10">
        <f>Y15/G15</f>
        <v>0.584415584415584</v>
      </c>
      <c r="AA15" s="12"/>
      <c r="AB15" s="12"/>
    </row>
    <row r="16" spans="1:28">
      <c r="A16" s="4">
        <v>14</v>
      </c>
      <c r="B16" s="4" t="s">
        <v>38</v>
      </c>
      <c r="C16" s="4"/>
      <c r="D16" s="4"/>
      <c r="E16" s="13" t="str">
        <v>Phaser Intensification</v>
      </c>
      <c r="F16" s="13"/>
      <c r="G16" s="4">
        <v>7</v>
      </c>
      <c r="H16" s="4">
        <v>0</v>
      </c>
      <c r="I16" s="4">
        <v>14</v>
      </c>
      <c r="J16" s="4">
        <v>220</v>
      </c>
      <c r="K16" s="4">
        <v>32</v>
      </c>
      <c r="L16" s="4">
        <v>520</v>
      </c>
      <c r="M16" s="14">
        <v>0</v>
      </c>
      <c r="N16" s="14">
        <v>2.3</v>
      </c>
      <c r="O16" s="14">
        <f>I16/N16</f>
        <v>6.08695652173913</v>
      </c>
      <c r="P16" s="15">
        <f>O16/G16</f>
        <v>0.869565217391304</v>
      </c>
      <c r="Q16" s="14">
        <f>O16/K16</f>
        <v>0.190217391304348</v>
      </c>
      <c r="R16" s="14">
        <f>sum(I16-M16)</f>
        <v>14</v>
      </c>
      <c r="S16" s="14">
        <f>sum(I16-M16)/N16</f>
        <v>6.08695652173913</v>
      </c>
      <c r="T16" s="15">
        <f>sum(I16-M16)/N16/G16</f>
        <v>0.869565217391304</v>
      </c>
      <c r="U16" s="14">
        <f>sum(I16-M16*2)</f>
        <v>14</v>
      </c>
      <c r="V16" s="14">
        <f>U16/N16</f>
        <v>6.08695652173913</v>
      </c>
      <c r="W16" s="14">
        <f>V16/G16</f>
        <v>0.869565217391304</v>
      </c>
      <c r="X16" s="14">
        <f>sum(I16-M16*3)</f>
        <v>14</v>
      </c>
      <c r="Y16" s="14">
        <f>X16/N16</f>
        <v>6.08695652173913</v>
      </c>
      <c r="Z16" s="14">
        <f>Y16/G16</f>
        <v>0.869565217391304</v>
      </c>
      <c r="AA16" s="16"/>
      <c r="AB16" s="16"/>
    </row>
    <row r="17" spans="1:28">
      <c r="A17" s="8">
        <v>15</v>
      </c>
      <c r="B17" s="8" t="s">
        <v>39</v>
      </c>
      <c r="C17" s="8"/>
      <c r="D17" s="8"/>
      <c r="E17" s="9" t="str">
        <v>Phaser Optimization</v>
      </c>
      <c r="F17" s="9"/>
      <c r="G17" s="8">
        <v>7</v>
      </c>
      <c r="H17" s="8">
        <v>0</v>
      </c>
      <c r="I17" s="8">
        <v>19</v>
      </c>
      <c r="J17" s="8">
        <v>280</v>
      </c>
      <c r="K17" s="8">
        <v>35</v>
      </c>
      <c r="L17" s="8">
        <v>540</v>
      </c>
      <c r="M17" s="10">
        <v>0</v>
      </c>
      <c r="N17" s="10">
        <v>2.4</v>
      </c>
      <c r="O17" s="10">
        <f>I17/N17</f>
        <v>7.91666666666667</v>
      </c>
      <c r="P17" s="11">
        <f>O17/G17</f>
        <v>1.13095238095238</v>
      </c>
      <c r="Q17" s="10">
        <f>O17/K17</f>
        <v>0.226190476190476</v>
      </c>
      <c r="R17" s="10">
        <f>sum(I17-M17)</f>
        <v>19</v>
      </c>
      <c r="S17" s="10">
        <f>sum(I17-M17)/N17</f>
        <v>7.91666666666667</v>
      </c>
      <c r="T17" s="11">
        <f>sum(I17-M17)/N17/G17</f>
        <v>1.13095238095238</v>
      </c>
      <c r="U17" s="10">
        <f>sum(I17-M17*2)</f>
        <v>19</v>
      </c>
      <c r="V17" s="10">
        <f>U17/N17</f>
        <v>7.91666666666667</v>
      </c>
      <c r="W17" s="10">
        <f>V17/G17</f>
        <v>1.13095238095238</v>
      </c>
      <c r="X17" s="10">
        <f>sum(I17-M17*3)</f>
        <v>19</v>
      </c>
      <c r="Y17" s="10">
        <f>X17/N17</f>
        <v>7.91666666666667</v>
      </c>
      <c r="Z17" s="10">
        <f>Y17/G17</f>
        <v>1.13095238095238</v>
      </c>
      <c r="AA17" s="12"/>
      <c r="AB17" s="12"/>
    </row>
    <row r="18" spans="1:28">
      <c r="A18" s="4">
        <v>16</v>
      </c>
      <c r="B18" s="4" t="s">
        <v>40</v>
      </c>
      <c r="C18" s="4"/>
      <c r="D18" s="4"/>
      <c r="E18" s="13" t="str">
        <v>Advanced Beams</v>
      </c>
      <c r="F18" s="13"/>
      <c r="G18" s="4">
        <v>5</v>
      </c>
      <c r="H18" s="4">
        <v>0</v>
      </c>
      <c r="I18" s="4">
        <v>20</v>
      </c>
      <c r="J18" s="4">
        <v>390</v>
      </c>
      <c r="K18" s="4">
        <v>28</v>
      </c>
      <c r="L18" s="4">
        <v>330</v>
      </c>
      <c r="M18" s="14">
        <v>4</v>
      </c>
      <c r="N18" s="14">
        <v>1.4</v>
      </c>
      <c r="O18" s="14">
        <f>I18/N18</f>
        <v>14.2857142857143</v>
      </c>
      <c r="P18" s="19">
        <f>O18/G18</f>
        <v>2.85714285714286</v>
      </c>
      <c r="Q18" s="14">
        <f>O18/K18</f>
        <v>0.510204081632653</v>
      </c>
      <c r="R18" s="14">
        <f>sum(I18-M18)</f>
        <v>16</v>
      </c>
      <c r="S18" s="14">
        <f>sum(I18-M18)/N18</f>
        <v>11.4285714285714</v>
      </c>
      <c r="T18" s="19">
        <f>sum(I18-M18)/N18/G18</f>
        <v>2.28571428571429</v>
      </c>
      <c r="U18" s="14">
        <f>sum(I18-M18*2)</f>
        <v>12</v>
      </c>
      <c r="V18" s="14">
        <f>U18/N18</f>
        <v>8.57142857142857</v>
      </c>
      <c r="W18" s="19">
        <f>V18/G18</f>
        <v>1.71428571428571</v>
      </c>
      <c r="X18" s="14">
        <f>sum(I18-M18*3)</f>
        <v>8</v>
      </c>
      <c r="Y18" s="14">
        <f>X18/N18</f>
        <v>5.71428571428571</v>
      </c>
      <c r="Z18" s="19">
        <f>Y18/G18</f>
        <v>1.14285714285714</v>
      </c>
      <c r="AA18" s="16"/>
      <c r="AB18" s="16"/>
    </row>
    <row r="19" spans="1:28">
      <c r="A19" s="8">
        <v>17</v>
      </c>
      <c r="B19" s="8" t="s">
        <v>41</v>
      </c>
      <c r="C19" s="8"/>
      <c r="D19" s="8"/>
      <c r="E19" s="9" t="str">
        <v>Beam Intensification</v>
      </c>
      <c r="F19" s="9"/>
      <c r="G19" s="8">
        <v>5</v>
      </c>
      <c r="H19" s="8">
        <v>0</v>
      </c>
      <c r="I19" s="8">
        <v>24</v>
      </c>
      <c r="J19" s="20">
        <v>470</v>
      </c>
      <c r="K19" s="8">
        <v>28</v>
      </c>
      <c r="L19" s="8">
        <v>400</v>
      </c>
      <c r="M19" s="10">
        <v>4</v>
      </c>
      <c r="N19" s="10">
        <v>1.4</v>
      </c>
      <c r="O19" s="10">
        <f>I19/N19</f>
        <v>17.1428571428571</v>
      </c>
      <c r="P19" s="17">
        <f>O19/G19</f>
        <v>3.42857142857143</v>
      </c>
      <c r="Q19" s="10">
        <f>O19/K19</f>
        <v>0.612244897959184</v>
      </c>
      <c r="R19" s="10">
        <f>sum(I19-M19)</f>
        <v>20</v>
      </c>
      <c r="S19" s="10">
        <f>sum(I19-M19)/N19</f>
        <v>14.2857142857143</v>
      </c>
      <c r="T19" s="17">
        <f>sum(I19-M19)/N19/G19</f>
        <v>2.85714285714286</v>
      </c>
      <c r="U19" s="10">
        <f>sum(I19-M19*2)</f>
        <v>16</v>
      </c>
      <c r="V19" s="10">
        <f>U19/N19</f>
        <v>11.4285714285714</v>
      </c>
      <c r="W19" s="17">
        <f>V19/G19</f>
        <v>2.28571428571429</v>
      </c>
      <c r="X19" s="10">
        <f>sum(I19-M19*3)</f>
        <v>12</v>
      </c>
      <c r="Y19" s="10">
        <f>X19/N19</f>
        <v>8.57142857142857</v>
      </c>
      <c r="Z19" s="17">
        <f>Y19/G19</f>
        <v>1.71428571428571</v>
      </c>
      <c r="AA19" s="12"/>
      <c r="AB19" s="12"/>
    </row>
    <row r="20" spans="1:28">
      <c r="A20" s="4">
        <v>18</v>
      </c>
      <c r="B20" s="4" t="s">
        <v>42</v>
      </c>
      <c r="C20" s="4"/>
      <c r="D20" s="4"/>
      <c r="E20" s="13" t="str">
        <v>Beam Super Flow</v>
      </c>
      <c r="F20" s="13"/>
      <c r="G20" s="4">
        <v>5</v>
      </c>
      <c r="H20" s="4">
        <v>0</v>
      </c>
      <c r="I20" s="4">
        <v>29</v>
      </c>
      <c r="J20" s="18">
        <v>560</v>
      </c>
      <c r="K20" s="4">
        <v>28</v>
      </c>
      <c r="L20" s="4">
        <v>470</v>
      </c>
      <c r="M20" s="14">
        <v>4</v>
      </c>
      <c r="N20" s="14">
        <v>1.4</v>
      </c>
      <c r="O20" s="14">
        <f>I20/N20</f>
        <v>20.7142857142857</v>
      </c>
      <c r="P20" s="19">
        <f>O20/G20</f>
        <v>4.14285714285714</v>
      </c>
      <c r="Q20" s="19">
        <f>O20/K20</f>
        <v>0.739795918367347</v>
      </c>
      <c r="R20" s="14">
        <f>sum(I20-M20)</f>
        <v>25</v>
      </c>
      <c r="S20" s="14">
        <f>sum(I20-M20)/N20</f>
        <v>17.8571428571429</v>
      </c>
      <c r="T20" s="19">
        <f>sum(I20-M20)/N20/G20</f>
        <v>3.57142857142857</v>
      </c>
      <c r="U20" s="14">
        <f>sum(I20-M20*2)</f>
        <v>21</v>
      </c>
      <c r="V20" s="14">
        <f>U20/N20</f>
        <v>15</v>
      </c>
      <c r="W20" s="19">
        <f>V20/G20</f>
        <v>3</v>
      </c>
      <c r="X20" s="14">
        <f>sum(I20-M20*3)</f>
        <v>17</v>
      </c>
      <c r="Y20" s="14">
        <f>X20/N20</f>
        <v>12.1428571428571</v>
      </c>
      <c r="Z20" s="19">
        <f>Y20/G20</f>
        <v>2.42857142857143</v>
      </c>
      <c r="AA20" s="16"/>
      <c r="AB20" s="16"/>
    </row>
    <row r="21" spans="1:28">
      <c r="A21" s="8">
        <v>19</v>
      </c>
      <c r="B21" s="8" t="s">
        <v>43</v>
      </c>
      <c r="C21" s="8"/>
      <c r="D21" s="8"/>
      <c r="E21" s="9" t="str">
        <v>Phaser Focusing</v>
      </c>
      <c r="F21" s="9"/>
      <c r="G21" s="8">
        <v>9</v>
      </c>
      <c r="H21" s="8">
        <v>0</v>
      </c>
      <c r="I21" s="8">
        <v>20</v>
      </c>
      <c r="J21" s="8">
        <v>300</v>
      </c>
      <c r="K21" s="8">
        <v>50</v>
      </c>
      <c r="L21" s="8">
        <v>520</v>
      </c>
      <c r="M21" s="10">
        <v>0</v>
      </c>
      <c r="N21" s="10">
        <v>4</v>
      </c>
      <c r="O21" s="10">
        <f>I21/N21</f>
        <v>5</v>
      </c>
      <c r="P21" s="11">
        <f>O21/G21</f>
        <v>0.555555555555556</v>
      </c>
      <c r="Q21" s="10">
        <f>O21/K21</f>
        <v>0.1</v>
      </c>
      <c r="R21" s="10">
        <f>sum(I21-M21)</f>
        <v>20</v>
      </c>
      <c r="S21" s="10">
        <f>sum(I21-M21)/N21</f>
        <v>5</v>
      </c>
      <c r="T21" s="11">
        <f>sum(I21-M21)/N21/G21</f>
        <v>0.555555555555556</v>
      </c>
      <c r="U21" s="10">
        <f>sum(I21-M21*2)</f>
        <v>20</v>
      </c>
      <c r="V21" s="10">
        <f>U21/N21</f>
        <v>5</v>
      </c>
      <c r="W21" s="10">
        <f>V21/G21</f>
        <v>0.555555555555556</v>
      </c>
      <c r="X21" s="10">
        <f>sum(I21-M21*3)</f>
        <v>20</v>
      </c>
      <c r="Y21" s="10">
        <f>X21/N21</f>
        <v>5</v>
      </c>
      <c r="Z21" s="10">
        <f>Y21/G21</f>
        <v>0.555555555555556</v>
      </c>
      <c r="AA21" s="12"/>
      <c r="AB21" s="12"/>
    </row>
    <row r="22" spans="1:28">
      <c r="A22" s="4">
        <v>20</v>
      </c>
      <c r="B22" s="4" t="s">
        <v>44</v>
      </c>
      <c r="C22" s="4"/>
      <c r="D22" s="4"/>
      <c r="E22" s="13" t="str">
        <v>Advanced Phasers</v>
      </c>
      <c r="F22" s="13"/>
      <c r="G22" s="4">
        <v>9</v>
      </c>
      <c r="H22" s="4">
        <v>0</v>
      </c>
      <c r="I22" s="4">
        <v>25</v>
      </c>
      <c r="J22" s="4">
        <v>400</v>
      </c>
      <c r="K22" s="4">
        <v>54</v>
      </c>
      <c r="L22" s="4">
        <v>540</v>
      </c>
      <c r="M22" s="14">
        <v>0</v>
      </c>
      <c r="N22" s="14">
        <v>4.1</v>
      </c>
      <c r="O22" s="14">
        <f>I22/N22</f>
        <v>6.09756097560976</v>
      </c>
      <c r="P22" s="15">
        <f>O22/G22</f>
        <v>0.677506775067751</v>
      </c>
      <c r="Q22" s="14">
        <f>O22/K22</f>
        <v>0.112917795844625</v>
      </c>
      <c r="R22" s="14">
        <f>sum(I22-M22)</f>
        <v>25</v>
      </c>
      <c r="S22" s="14">
        <f>sum(I22-M22)/N22</f>
        <v>6.09756097560976</v>
      </c>
      <c r="T22" s="15">
        <f>sum(I22-M22)/N22/G22</f>
        <v>0.677506775067751</v>
      </c>
      <c r="U22" s="14">
        <f>sum(I22-M22*2)</f>
        <v>25</v>
      </c>
      <c r="V22" s="14">
        <f>U22/N22</f>
        <v>6.09756097560976</v>
      </c>
      <c r="W22" s="14">
        <f>V22/G22</f>
        <v>0.677506775067751</v>
      </c>
      <c r="X22" s="14">
        <f>sum(I22-M22*3)</f>
        <v>25</v>
      </c>
      <c r="Y22" s="14">
        <f>X22/N22</f>
        <v>6.09756097560976</v>
      </c>
      <c r="Z22" s="14">
        <f>Y22/G22</f>
        <v>0.677506775067751</v>
      </c>
      <c r="AA22" s="16"/>
      <c r="AB22" s="16"/>
    </row>
    <row r="23" spans="1:28">
      <c r="A23" s="8">
        <v>21</v>
      </c>
      <c r="B23" s="8" t="s">
        <v>45</v>
      </c>
      <c r="C23" s="8"/>
      <c r="D23" s="8"/>
      <c r="E23" s="9" t="str">
        <v>Extreme Energy Beams</v>
      </c>
      <c r="F23" s="9"/>
      <c r="G23" s="8">
        <v>9</v>
      </c>
      <c r="H23" s="8">
        <v>0</v>
      </c>
      <c r="I23" s="8">
        <v>32</v>
      </c>
      <c r="J23" s="20">
        <v>500</v>
      </c>
      <c r="K23" s="8">
        <v>58</v>
      </c>
      <c r="L23" s="8">
        <v>560</v>
      </c>
      <c r="M23" s="10">
        <v>0</v>
      </c>
      <c r="N23" s="10">
        <v>4.2</v>
      </c>
      <c r="O23" s="10">
        <f>I23/N23</f>
        <v>7.61904761904762</v>
      </c>
      <c r="P23" s="11">
        <f>O23/G23</f>
        <v>0.846560846560847</v>
      </c>
      <c r="Q23" s="10">
        <f>O23/K23</f>
        <v>0.13136288998358</v>
      </c>
      <c r="R23" s="10">
        <f>sum(I23-M23)</f>
        <v>32</v>
      </c>
      <c r="S23" s="10">
        <f>sum(I23-M23)/N23</f>
        <v>7.61904761904762</v>
      </c>
      <c r="T23" s="11">
        <f>sum(I23-M23)/N23/G23</f>
        <v>0.846560846560847</v>
      </c>
      <c r="U23" s="10">
        <f>sum(I23-M23*2)</f>
        <v>32</v>
      </c>
      <c r="V23" s="10">
        <f>U23/N23</f>
        <v>7.61904761904762</v>
      </c>
      <c r="W23" s="10">
        <f>V23/G23</f>
        <v>0.846560846560847</v>
      </c>
      <c r="X23" s="10">
        <f>sum(I23-M23*3)</f>
        <v>32</v>
      </c>
      <c r="Y23" s="10">
        <f>X23/N23</f>
        <v>7.61904761904762</v>
      </c>
      <c r="Z23" s="10">
        <f>Y23/G23</f>
        <v>0.846560846560847</v>
      </c>
      <c r="AA23" s="12"/>
      <c r="AB23" s="12"/>
    </row>
    <row r="24" spans="1:28">
      <c r="A24" s="21" t="s">
        <v>46</v>
      </c>
      <c r="B24" s="22"/>
      <c r="C24" s="22"/>
      <c r="D24" s="23"/>
      <c r="E24" s="2"/>
      <c r="F24" s="2"/>
      <c r="G24" s="2"/>
      <c r="H24" s="2"/>
      <c r="I24" s="2"/>
      <c r="J24" s="2"/>
      <c r="K24" s="2"/>
      <c r="L24" s="2"/>
      <c r="M24" s="2"/>
      <c r="N24" s="2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>
      <c r="A25" s="4" t="s">
        <v>1</v>
      </c>
      <c r="B25" s="4" t="s">
        <v>2</v>
      </c>
      <c r="C25" s="4"/>
      <c r="D25" s="4"/>
      <c r="E25" s="4" t="s">
        <v>3</v>
      </c>
      <c r="F25" s="4"/>
      <c r="G25" s="5" t="s">
        <v>4</v>
      </c>
      <c r="H25" s="5" t="s">
        <v>5</v>
      </c>
      <c r="I25" s="5" t="s">
        <v>6</v>
      </c>
      <c r="J25" s="5" t="s">
        <v>7</v>
      </c>
      <c r="K25" s="5" t="s">
        <v>8</v>
      </c>
      <c r="L25" s="5" t="s">
        <v>9</v>
      </c>
      <c r="M25" s="5" t="s">
        <v>47</v>
      </c>
      <c r="N25" s="5" t="s">
        <v>11</v>
      </c>
      <c r="O25" s="5" t="s">
        <v>12</v>
      </c>
      <c r="P25" s="6" t="s">
        <v>13</v>
      </c>
      <c r="Q25" s="5" t="s">
        <v>14</v>
      </c>
      <c r="R25" s="5" t="s">
        <v>15</v>
      </c>
      <c r="S25" s="5" t="s">
        <v>16</v>
      </c>
      <c r="T25" s="6" t="s">
        <v>17</v>
      </c>
      <c r="U25" s="5" t="s">
        <v>18</v>
      </c>
      <c r="V25" s="5" t="s">
        <v>19</v>
      </c>
      <c r="W25" s="6" t="s">
        <v>20</v>
      </c>
      <c r="X25" s="5" t="s">
        <v>21</v>
      </c>
      <c r="Y25" s="5" t="s">
        <v>22</v>
      </c>
      <c r="Z25" s="6" t="s">
        <v>23</v>
      </c>
      <c r="AA25" s="7"/>
      <c r="AB25" s="7"/>
    </row>
    <row r="26" spans="1:28">
      <c r="A26" s="8">
        <v>1</v>
      </c>
      <c r="B26" s="8" t="str">
        <v>Ion Cannon Mk. I</v>
      </c>
      <c r="C26" s="8"/>
      <c r="D26" s="8"/>
      <c r="E26" s="9" t="s">
        <v>46</v>
      </c>
      <c r="F26" s="9"/>
      <c r="G26" s="8">
        <v>12</v>
      </c>
      <c r="H26" s="8">
        <v>0</v>
      </c>
      <c r="I26" s="8">
        <v>20</v>
      </c>
      <c r="J26" s="8">
        <v>260</v>
      </c>
      <c r="K26" s="8">
        <v>80</v>
      </c>
      <c r="L26" s="8">
        <v>230</v>
      </c>
      <c r="M26" s="8">
        <v>5</v>
      </c>
      <c r="N26" s="10">
        <v>3.3</v>
      </c>
      <c r="O26" s="10">
        <f>I26/N26</f>
        <v>6.06060606060606</v>
      </c>
      <c r="P26" s="11">
        <f>O26/G26</f>
        <v>0.505050505050505</v>
      </c>
      <c r="Q26" s="10">
        <f>O26/K26</f>
        <v>0.0757575757575758</v>
      </c>
      <c r="R26" s="10">
        <f>sum(I26-M26)</f>
        <v>15</v>
      </c>
      <c r="S26" s="10">
        <f>sum(I26-M26*2)/N26</f>
        <v>3.03030303030303</v>
      </c>
      <c r="T26" s="11">
        <f>sum(I26-M26)/N26/G26</f>
        <v>0.378787878787879</v>
      </c>
      <c r="U26" s="10">
        <f>sum(I26-M26*2)</f>
        <v>10</v>
      </c>
      <c r="V26" s="10">
        <f>U26/N26</f>
        <v>3.03030303030303</v>
      </c>
      <c r="W26" s="10">
        <f>V26/G26</f>
        <v>0.252525252525253</v>
      </c>
      <c r="X26" s="10">
        <f>sum(I26-M26*3)</f>
        <v>5</v>
      </c>
      <c r="Y26" s="10">
        <f>X26/N26</f>
        <v>1.51515151515152</v>
      </c>
      <c r="Z26" s="10">
        <f>Y26/G26</f>
        <v>0.126262626262626</v>
      </c>
      <c r="AA26" s="12"/>
      <c r="AB26" s="12"/>
    </row>
    <row r="27" spans="1:28">
      <c r="A27" s="4">
        <v>2</v>
      </c>
      <c r="B27" s="4" t="str">
        <v>Ion Cannon Mk. II</v>
      </c>
      <c r="C27" s="4"/>
      <c r="D27" s="4"/>
      <c r="E27" s="13" t="str">
        <v>Advanced Ion Weapons</v>
      </c>
      <c r="F27" s="13"/>
      <c r="G27" s="4">
        <v>12</v>
      </c>
      <c r="H27" s="4">
        <v>0</v>
      </c>
      <c r="I27" s="4">
        <v>26</v>
      </c>
      <c r="J27" s="4">
        <v>340</v>
      </c>
      <c r="K27" s="4">
        <v>80</v>
      </c>
      <c r="L27" s="4">
        <v>280</v>
      </c>
      <c r="M27" s="4">
        <v>5</v>
      </c>
      <c r="N27" s="14">
        <v>3.3</v>
      </c>
      <c r="O27" s="14">
        <f>I27/N27</f>
        <v>7.87878787878788</v>
      </c>
      <c r="P27" s="15">
        <f>O27/G27</f>
        <v>0.656565656565657</v>
      </c>
      <c r="Q27" s="14">
        <f>O27/K27</f>
        <v>0.0984848484848485</v>
      </c>
      <c r="R27" s="14">
        <f>sum(I27-M27)</f>
        <v>21</v>
      </c>
      <c r="S27" s="10">
        <f>sum(I27-M27*2)/N27</f>
        <v>4.84848484848485</v>
      </c>
      <c r="T27" s="11">
        <f>sum(I27-M27)/N27/G27</f>
        <v>0.53030303030303</v>
      </c>
      <c r="U27" s="10">
        <f>sum(I27-M27*2)</f>
        <v>16</v>
      </c>
      <c r="V27" s="10">
        <f>U27/N27</f>
        <v>4.84848484848485</v>
      </c>
      <c r="W27" s="10">
        <f>V27/G27</f>
        <v>0.404040404040404</v>
      </c>
      <c r="X27" s="10">
        <f>sum(I27-M27*3)</f>
        <v>11</v>
      </c>
      <c r="Y27" s="10">
        <f>X27/N27</f>
        <v>3.33333333333333</v>
      </c>
      <c r="Z27" s="10">
        <f>Y27/G27</f>
        <v>0.277777777777778</v>
      </c>
      <c r="AA27" s="16"/>
      <c r="AB27" s="16"/>
    </row>
    <row r="28" spans="1:28">
      <c r="A28" s="8">
        <v>3</v>
      </c>
      <c r="B28" s="8" t="str">
        <v>Ion Pulse Mk. I (Area Weapon)</v>
      </c>
      <c r="C28" s="8"/>
      <c r="D28" s="8"/>
      <c r="E28" s="9" t="str">
        <v>EMP Blasting</v>
      </c>
      <c r="F28" s="9"/>
      <c r="G28" s="8">
        <v>20</v>
      </c>
      <c r="H28" s="8">
        <v>0</v>
      </c>
      <c r="I28" s="8">
        <v>24</v>
      </c>
      <c r="J28" s="8">
        <v>210</v>
      </c>
      <c r="K28" s="8">
        <v>125</v>
      </c>
      <c r="L28" s="8">
        <v>120</v>
      </c>
      <c r="M28" s="8">
        <v>7</v>
      </c>
      <c r="N28" s="10">
        <v>6.6</v>
      </c>
      <c r="O28" s="10">
        <f>I28/N28</f>
        <v>3.63636363636364</v>
      </c>
      <c r="P28" s="11">
        <f>O28/G28</f>
        <v>0.181818181818182</v>
      </c>
      <c r="Q28" s="10">
        <f>O28/K28</f>
        <v>0.0290909090909091</v>
      </c>
      <c r="R28" s="10">
        <f>sum(I28-M28)</f>
        <v>17</v>
      </c>
      <c r="S28" s="10">
        <f>sum(I28-M28*2)/N28</f>
        <v>1.51515151515152</v>
      </c>
      <c r="T28" s="11">
        <f>sum(I28-M28)/N28/G28</f>
        <v>0.128787878787879</v>
      </c>
      <c r="U28" s="10">
        <f>sum(I28-M28*2)</f>
        <v>10</v>
      </c>
      <c r="V28" s="10">
        <f>U28/N28</f>
        <v>1.51515151515152</v>
      </c>
      <c r="W28" s="10">
        <f>V28/G28</f>
        <v>0.0757575757575758</v>
      </c>
      <c r="X28" s="10">
        <f>sum(I28-M28*3)</f>
        <v>3</v>
      </c>
      <c r="Y28" s="10">
        <f>X28/N28</f>
        <v>0.454545454545455</v>
      </c>
      <c r="Z28" s="10">
        <f>Y28/G28</f>
        <v>0.0227272727272727</v>
      </c>
      <c r="AA28" s="12"/>
      <c r="AB28" s="12"/>
    </row>
    <row r="29" spans="1:28">
      <c r="A29" s="4">
        <v>4</v>
      </c>
      <c r="B29" s="4" t="str">
        <v>Ion Pulse Mk. II (Area Weapon)</v>
      </c>
      <c r="C29" s="4"/>
      <c r="D29" s="4"/>
      <c r="E29" s="13" t="str">
        <v>Optimized EMP Blasting</v>
      </c>
      <c r="F29" s="13"/>
      <c r="G29" s="4">
        <v>20</v>
      </c>
      <c r="H29" s="4">
        <v>0</v>
      </c>
      <c r="I29" s="4">
        <v>30</v>
      </c>
      <c r="J29" s="4">
        <v>270</v>
      </c>
      <c r="K29" s="4">
        <v>125</v>
      </c>
      <c r="L29" s="4">
        <v>150</v>
      </c>
      <c r="M29" s="4">
        <v>7</v>
      </c>
      <c r="N29" s="14">
        <v>6.6</v>
      </c>
      <c r="O29" s="14">
        <f>I29/N29</f>
        <v>4.54545454545455</v>
      </c>
      <c r="P29" s="15">
        <f>O29/G29</f>
        <v>0.227272727272727</v>
      </c>
      <c r="Q29" s="14">
        <f>O29/K29</f>
        <v>0.0363636363636364</v>
      </c>
      <c r="R29" s="14">
        <f>sum(I29-M29)</f>
        <v>23</v>
      </c>
      <c r="S29" s="10">
        <f>sum(I29-M29*2)/N29</f>
        <v>2.42424242424242</v>
      </c>
      <c r="T29" s="11">
        <f>sum(I29-M29)/N29/G29</f>
        <v>0.174242424242424</v>
      </c>
      <c r="U29" s="10">
        <f>sum(I29-M29*2)</f>
        <v>16</v>
      </c>
      <c r="V29" s="10">
        <f>U29/N29</f>
        <v>2.42424242424242</v>
      </c>
      <c r="W29" s="10">
        <f>V29/G29</f>
        <v>0.121212121212121</v>
      </c>
      <c r="X29" s="10">
        <f>sum(I29-M29*3)</f>
        <v>9</v>
      </c>
      <c r="Y29" s="10">
        <f>X29/N29</f>
        <v>1.36363636363636</v>
      </c>
      <c r="Z29" s="10">
        <f>Y29/G29</f>
        <v>0.0681818181818182</v>
      </c>
      <c r="AA29" s="16"/>
      <c r="AB29" s="16"/>
    </row>
    <row r="30" spans="1:28">
      <c r="A30" s="21" t="s">
        <v>48</v>
      </c>
      <c r="B30" s="22"/>
      <c r="C30" s="22"/>
      <c r="D30" s="23"/>
      <c r="E30" s="2"/>
      <c r="F30" s="2"/>
      <c r="G30" s="2"/>
      <c r="H30" s="2"/>
      <c r="I30" s="2"/>
      <c r="J30" s="2"/>
      <c r="K30" s="2"/>
      <c r="L30" s="2"/>
      <c r="M30" s="2"/>
      <c r="N30" s="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</row>
    <row r="31" spans="1:28">
      <c r="A31" s="4" t="s">
        <v>1</v>
      </c>
      <c r="B31" s="4" t="s">
        <v>2</v>
      </c>
      <c r="C31" s="4"/>
      <c r="D31" s="4"/>
      <c r="E31" s="4" t="s">
        <v>3</v>
      </c>
      <c r="F31" s="4"/>
      <c r="G31" s="5" t="s">
        <v>4</v>
      </c>
      <c r="H31" s="5" t="s">
        <v>5</v>
      </c>
      <c r="I31" s="5" t="s">
        <v>6</v>
      </c>
      <c r="J31" s="5" t="s">
        <v>7</v>
      </c>
      <c r="K31" s="5" t="s">
        <v>8</v>
      </c>
      <c r="L31" s="5" t="s">
        <v>9</v>
      </c>
      <c r="M31" s="5" t="s">
        <v>47</v>
      </c>
      <c r="N31" s="5" t="s">
        <v>11</v>
      </c>
      <c r="O31" s="5" t="s">
        <v>12</v>
      </c>
      <c r="P31" s="6" t="s">
        <v>13</v>
      </c>
      <c r="Q31" s="5" t="s">
        <v>14</v>
      </c>
      <c r="R31" s="5" t="s">
        <v>15</v>
      </c>
      <c r="S31" s="5" t="s">
        <v>16</v>
      </c>
      <c r="T31" s="6" t="s">
        <v>17</v>
      </c>
      <c r="U31" s="5" t="s">
        <v>18</v>
      </c>
      <c r="V31" s="5" t="s">
        <v>19</v>
      </c>
      <c r="W31" s="6" t="s">
        <v>20</v>
      </c>
      <c r="X31" s="5" t="s">
        <v>21</v>
      </c>
      <c r="Y31" s="5" t="s">
        <v>22</v>
      </c>
      <c r="Z31" s="6" t="s">
        <v>23</v>
      </c>
      <c r="AA31" s="16"/>
      <c r="AB31" s="16"/>
    </row>
    <row r="32" spans="1:28">
      <c r="A32" s="8">
        <v>1</v>
      </c>
      <c r="B32" s="8" t="str">
        <v>Intimidator Surgewave Mk. I</v>
      </c>
      <c r="C32" s="8"/>
      <c r="D32" s="8"/>
      <c r="E32" s="9" t="s">
        <v>48</v>
      </c>
      <c r="F32" s="9"/>
      <c r="G32" s="8">
        <v>16</v>
      </c>
      <c r="H32" s="8">
        <v>0</v>
      </c>
      <c r="I32" s="8">
        <v>54</v>
      </c>
      <c r="J32" s="8">
        <v>220</v>
      </c>
      <c r="K32" s="8">
        <v>54</v>
      </c>
      <c r="L32" s="8">
        <v>120</v>
      </c>
      <c r="M32" s="8">
        <v>20</v>
      </c>
      <c r="N32" s="10">
        <v>8.2</v>
      </c>
      <c r="O32" s="10">
        <f>I32/N32</f>
        <v>6.58536585365854</v>
      </c>
      <c r="P32" s="11">
        <f>O32/G32</f>
        <v>0.411585365853659</v>
      </c>
      <c r="Q32" s="10">
        <f>O32/K32</f>
        <v>0.121951219512195</v>
      </c>
      <c r="R32" s="14">
        <f>sum(I32-M32)</f>
        <v>34</v>
      </c>
      <c r="S32" s="10">
        <f>sum(I32-M32*2)/N32</f>
        <v>1.70731707317073</v>
      </c>
      <c r="T32" s="11">
        <f>sum(I32-M32)/N32/G32</f>
        <v>0.259146341463415</v>
      </c>
      <c r="U32" s="10">
        <f>sum(I32-M32*2)</f>
        <v>14</v>
      </c>
      <c r="V32" s="10">
        <f>U32/N32</f>
        <v>1.70731707317073</v>
      </c>
      <c r="W32" s="10">
        <f>V32/G32</f>
        <v>0.106707317073171</v>
      </c>
      <c r="X32" s="12">
        <f>sum(I32-M32*3)</f>
        <v>-6</v>
      </c>
      <c r="Y32" s="12">
        <f>X32/N32</f>
        <v>-0.731707317073171</v>
      </c>
      <c r="Z32" s="12">
        <f>Y32/G32</f>
        <v>-0.0457317073170732</v>
      </c>
      <c r="AA32" s="12"/>
      <c r="AB32" s="12"/>
    </row>
    <row r="33" spans="1:28">
      <c r="A33" s="4">
        <v>2</v>
      </c>
      <c r="B33" s="4" t="str">
        <v>Intimidator Surgewave Mk. II</v>
      </c>
      <c r="C33" s="4"/>
      <c r="D33" s="4"/>
      <c r="E33" s="13" t="str">
        <v>Enhanced Area Weapons</v>
      </c>
      <c r="F33" s="13"/>
      <c r="G33" s="4">
        <v>16</v>
      </c>
      <c r="H33" s="4">
        <v>0</v>
      </c>
      <c r="I33" s="4">
        <v>65</v>
      </c>
      <c r="J33" s="4">
        <v>280</v>
      </c>
      <c r="K33" s="4">
        <v>54</v>
      </c>
      <c r="L33" s="4">
        <v>140</v>
      </c>
      <c r="M33" s="8">
        <v>20</v>
      </c>
      <c r="N33" s="14">
        <v>8.2</v>
      </c>
      <c r="O33" s="10">
        <f>I33/N33</f>
        <v>7.92682926829268</v>
      </c>
      <c r="P33" s="11">
        <f>O33/G33</f>
        <v>0.495426829268293</v>
      </c>
      <c r="Q33" s="10">
        <f>O33/K33</f>
        <v>0.146793134598013</v>
      </c>
      <c r="R33" s="14">
        <f>sum(I33-M33)</f>
        <v>45</v>
      </c>
      <c r="S33" s="10">
        <f>sum(I33-M33*2)/N33</f>
        <v>3.04878048780488</v>
      </c>
      <c r="T33" s="11">
        <f>sum(I33-M33)/N33/G33</f>
        <v>0.342987804878049</v>
      </c>
      <c r="U33" s="10">
        <f>sum(I33-M33*2)</f>
        <v>25</v>
      </c>
      <c r="V33" s="10">
        <f>U33/N33</f>
        <v>3.04878048780488</v>
      </c>
      <c r="W33" s="10">
        <f>V33/G33</f>
        <v>0.190548780487805</v>
      </c>
      <c r="X33" s="12">
        <f>sum(I33-M33*3)</f>
        <v>5</v>
      </c>
      <c r="Y33" s="12">
        <f>X33/N33</f>
        <v>0.609756097560976</v>
      </c>
      <c r="Z33" s="12">
        <f>Y33/G33</f>
        <v>0.038109756097561</v>
      </c>
      <c r="AA33" s="16"/>
      <c r="AB33" s="16"/>
    </row>
    <row r="34" spans="1:28">
      <c r="A34" s="8">
        <v>3</v>
      </c>
      <c r="B34" s="8" t="str">
        <v>Derasian Shockwave Mk. I</v>
      </c>
      <c r="C34" s="8"/>
      <c r="D34" s="8"/>
      <c r="E34" s="9" t="str">
        <v>Advanced Area Weapons</v>
      </c>
      <c r="F34" s="9"/>
      <c r="G34" s="8">
        <v>18</v>
      </c>
      <c r="H34" s="8">
        <v>0</v>
      </c>
      <c r="I34" s="8">
        <v>100</v>
      </c>
      <c r="J34" s="8">
        <v>300</v>
      </c>
      <c r="K34" s="8">
        <v>90</v>
      </c>
      <c r="L34" s="8">
        <v>150</v>
      </c>
      <c r="M34" s="8">
        <v>28</v>
      </c>
      <c r="N34" s="10">
        <v>9</v>
      </c>
      <c r="O34" s="10">
        <f>I34/N34</f>
        <v>11.1111111111111</v>
      </c>
      <c r="P34" s="11">
        <f>O34/G34</f>
        <v>0.617283950617284</v>
      </c>
      <c r="Q34" s="10">
        <f>O34/K34</f>
        <v>0.123456790123457</v>
      </c>
      <c r="R34" s="14">
        <f>sum(I34-M34)</f>
        <v>72</v>
      </c>
      <c r="S34" s="10">
        <f>sum(I34-M34*2)/N34</f>
        <v>4.88888888888889</v>
      </c>
      <c r="T34" s="11">
        <f>sum(I34-M34)/N34/G34</f>
        <v>0.444444444444444</v>
      </c>
      <c r="U34" s="10">
        <f>sum(I34-M34*2)</f>
        <v>44</v>
      </c>
      <c r="V34" s="10">
        <f>U34/N34</f>
        <v>4.88888888888889</v>
      </c>
      <c r="W34" s="10">
        <f>V34/G34</f>
        <v>0.271604938271605</v>
      </c>
      <c r="X34" s="10">
        <f>sum(I34-M34*3)</f>
        <v>16</v>
      </c>
      <c r="Y34" s="10">
        <f>X34/N34</f>
        <v>1.77777777777778</v>
      </c>
      <c r="Z34" s="10">
        <f>Y34/G34</f>
        <v>0.0987654320987654</v>
      </c>
      <c r="AA34" s="12"/>
      <c r="AB34" s="12"/>
    </row>
    <row r="35" spans="1:28">
      <c r="A35" s="4">
        <v>4</v>
      </c>
      <c r="B35" s="4" t="str">
        <v>Derasian Shockwave Mk. II</v>
      </c>
      <c r="C35" s="4"/>
      <c r="D35" s="4"/>
      <c r="E35" s="13" t="str">
        <v>Devastating Area Effects</v>
      </c>
      <c r="F35" s="13"/>
      <c r="G35" s="4">
        <v>18</v>
      </c>
      <c r="H35" s="4">
        <v>0</v>
      </c>
      <c r="I35" s="4">
        <v>132</v>
      </c>
      <c r="J35" s="4">
        <v>340</v>
      </c>
      <c r="K35" s="4">
        <v>90</v>
      </c>
      <c r="L35" s="4">
        <v>165</v>
      </c>
      <c r="M35" s="8">
        <v>33</v>
      </c>
      <c r="N35" s="14">
        <v>9</v>
      </c>
      <c r="O35" s="10">
        <f>I35/N35</f>
        <v>14.6666666666667</v>
      </c>
      <c r="P35" s="11">
        <f>O35/G35</f>
        <v>0.814814814814815</v>
      </c>
      <c r="Q35" s="10">
        <f>O35/K35</f>
        <v>0.162962962962963</v>
      </c>
      <c r="R35" s="14">
        <f>sum(I35-M35)</f>
        <v>99</v>
      </c>
      <c r="S35" s="10">
        <f>sum(I35-M35*2)/N35</f>
        <v>7.33333333333333</v>
      </c>
      <c r="T35" s="11">
        <f>sum(I35-M35)/N35/G35</f>
        <v>0.611111111111111</v>
      </c>
      <c r="U35" s="10">
        <f>sum(I35-M35*2)</f>
        <v>66</v>
      </c>
      <c r="V35" s="10">
        <f>U35/N35</f>
        <v>7.33333333333333</v>
      </c>
      <c r="W35" s="10">
        <f>V35/G35</f>
        <v>0.407407407407407</v>
      </c>
      <c r="X35" s="10">
        <f>sum(I35-M35*3)</f>
        <v>33</v>
      </c>
      <c r="Y35" s="10">
        <f>X35/N35</f>
        <v>3.66666666666667</v>
      </c>
      <c r="Z35" s="10">
        <f>Y35/G35</f>
        <v>0.203703703703704</v>
      </c>
      <c r="AA35" s="16"/>
      <c r="AB35" s="16"/>
    </row>
    <row r="36" spans="1:28">
      <c r="A36" s="8">
        <v>5</v>
      </c>
      <c r="B36" s="8" t="str">
        <v>Derasian Shockwave Mk. III</v>
      </c>
      <c r="C36" s="8"/>
      <c r="D36" s="8"/>
      <c r="E36" s="9" t="str">
        <v>Optimized Blast Wave</v>
      </c>
      <c r="F36" s="9"/>
      <c r="G36" s="8">
        <v>18</v>
      </c>
      <c r="H36" s="8">
        <v>0</v>
      </c>
      <c r="I36" s="8">
        <v>160</v>
      </c>
      <c r="J36" s="8">
        <v>360</v>
      </c>
      <c r="K36" s="8">
        <v>90</v>
      </c>
      <c r="L36" s="8">
        <v>170</v>
      </c>
      <c r="M36" s="8">
        <v>37</v>
      </c>
      <c r="N36" s="10">
        <v>9</v>
      </c>
      <c r="O36" s="10">
        <f>I36/N36</f>
        <v>17.7777777777778</v>
      </c>
      <c r="P36" s="11">
        <f>O36/G36</f>
        <v>0.987654320987654</v>
      </c>
      <c r="Q36" s="10">
        <f>O36/K36</f>
        <v>0.197530864197531</v>
      </c>
      <c r="R36" s="14">
        <f>sum(I36-M36)</f>
        <v>123</v>
      </c>
      <c r="S36" s="10">
        <f>sum(I36-M36*2)/N36</f>
        <v>9.55555555555556</v>
      </c>
      <c r="T36" s="11">
        <f>sum(I36-M36)/N36/G36</f>
        <v>0.759259259259259</v>
      </c>
      <c r="U36" s="10">
        <f>sum(I36-M36*2)</f>
        <v>86</v>
      </c>
      <c r="V36" s="10">
        <f>U36/N36</f>
        <v>9.55555555555556</v>
      </c>
      <c r="W36" s="10">
        <f>V36/G36</f>
        <v>0.530864197530864</v>
      </c>
      <c r="X36" s="10">
        <f>sum(I36-M36*3)</f>
        <v>49</v>
      </c>
      <c r="Y36" s="10">
        <f>X36/N36</f>
        <v>5.44444444444444</v>
      </c>
      <c r="Z36" s="10">
        <f>Y36/G36</f>
        <v>0.302469135802469</v>
      </c>
      <c r="AA36" s="12"/>
      <c r="AB36" s="12"/>
    </row>
    <row r="37" spans="1:28">
      <c r="A37" s="21" t="str">
        <v>Torpedo Weapons</v>
      </c>
      <c r="B37" s="22"/>
      <c r="C37" s="22"/>
      <c r="D37" s="23"/>
      <c r="E37" s="2"/>
      <c r="F37" s="2"/>
      <c r="G37" s="2"/>
      <c r="H37" s="2"/>
      <c r="I37" s="2"/>
      <c r="J37" s="2"/>
      <c r="K37" s="2"/>
      <c r="L37" s="2"/>
      <c r="M37" s="2"/>
      <c r="N37" s="2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</row>
    <row r="38" spans="1:28">
      <c r="A38" s="4" t="s">
        <v>1</v>
      </c>
      <c r="B38" s="4" t="s">
        <v>2</v>
      </c>
      <c r="C38" s="4"/>
      <c r="D38" s="4"/>
      <c r="E38" s="4" t="s">
        <v>3</v>
      </c>
      <c r="F38" s="4"/>
      <c r="G38" s="5" t="s">
        <v>4</v>
      </c>
      <c r="H38" s="5" t="s">
        <v>5</v>
      </c>
      <c r="I38" s="5" t="s">
        <v>6</v>
      </c>
      <c r="J38" s="5" t="s">
        <v>7</v>
      </c>
      <c r="K38" s="5" t="s">
        <v>8</v>
      </c>
      <c r="L38" s="5" t="s">
        <v>9</v>
      </c>
      <c r="M38" s="5" t="s">
        <v>47</v>
      </c>
      <c r="N38" s="5" t="s">
        <v>11</v>
      </c>
      <c r="O38" s="5" t="s">
        <v>12</v>
      </c>
      <c r="P38" s="6" t="s">
        <v>13</v>
      </c>
      <c r="Q38" s="5" t="s">
        <v>14</v>
      </c>
      <c r="R38" s="5" t="s">
        <v>15</v>
      </c>
      <c r="S38" s="5" t="s">
        <v>16</v>
      </c>
      <c r="T38" s="6" t="s">
        <v>17</v>
      </c>
      <c r="U38" s="5" t="s">
        <v>18</v>
      </c>
      <c r="V38" s="5" t="s">
        <v>19</v>
      </c>
      <c r="W38" s="6" t="s">
        <v>20</v>
      </c>
      <c r="X38" s="5" t="s">
        <v>21</v>
      </c>
      <c r="Y38" s="5" t="s">
        <v>22</v>
      </c>
      <c r="Z38" s="6" t="s">
        <v>23</v>
      </c>
      <c r="AA38" s="12"/>
      <c r="AB38" s="12"/>
    </row>
    <row r="39" spans="1:28">
      <c r="A39" s="8">
        <v>1</v>
      </c>
      <c r="B39" s="24" t="str">
        <v>Epsilon Torpedo Mk. I</v>
      </c>
      <c r="C39" s="25"/>
      <c r="D39" s="24" t="str">
        <v>Energy Torpedo Weapons</v>
      </c>
      <c r="E39" s="25"/>
      <c r="F39" s="8">
        <v>0</v>
      </c>
      <c r="G39" s="8">
        <v>12</v>
      </c>
      <c r="H39" s="8">
        <v>0</v>
      </c>
      <c r="I39" s="8">
        <v>14</v>
      </c>
      <c r="J39" s="8">
        <v>380</v>
      </c>
      <c r="K39" s="8">
        <v>30</v>
      </c>
      <c r="L39" s="8">
        <v>60</v>
      </c>
      <c r="M39" s="8">
        <v>3</v>
      </c>
      <c r="N39" s="10">
        <v>2.9</v>
      </c>
      <c r="O39" s="10">
        <f>I39/N39</f>
        <v>4.82758620689655</v>
      </c>
      <c r="P39" s="11">
        <f>O39/G39</f>
        <v>0.402298850574713</v>
      </c>
      <c r="Q39" s="10">
        <f>O39/K39</f>
        <v>0.160919540229885</v>
      </c>
      <c r="R39" s="14">
        <f>sum(I39-M39)</f>
        <v>11</v>
      </c>
      <c r="S39" s="10">
        <f>sum(I39-M39*2)/N39</f>
        <v>2.75862068965517</v>
      </c>
      <c r="T39" s="10">
        <f>sum(I39-M39)/N39/G39</f>
        <v>0.316091954022989</v>
      </c>
      <c r="U39" s="10">
        <f>sum(I39-M39*2)</f>
        <v>8</v>
      </c>
      <c r="V39" s="10">
        <f>U39/N39</f>
        <v>2.75862068965517</v>
      </c>
      <c r="W39" s="10">
        <f>V39/G39</f>
        <v>0.229885057471264</v>
      </c>
      <c r="X39" s="10">
        <f>sum(I39-M39*3)</f>
        <v>5</v>
      </c>
      <c r="Y39" s="10">
        <f>X39/N39</f>
        <v>1.72413793103448</v>
      </c>
      <c r="Z39" s="10">
        <f>Y39/G39</f>
        <v>0.14367816091954</v>
      </c>
      <c r="AA39" s="16"/>
      <c r="AB39" s="16"/>
    </row>
    <row r="40" spans="1:28">
      <c r="A40" s="4">
        <v>2</v>
      </c>
      <c r="B40" s="26" t="str">
        <v>Epsilon Torpedo Mk. II</v>
      </c>
      <c r="C40" s="27"/>
      <c r="D40" s="26" t="str">
        <v>Enhanced Torpedoes</v>
      </c>
      <c r="E40" s="27"/>
      <c r="F40" s="4">
        <v>0</v>
      </c>
      <c r="G40" s="4">
        <v>12</v>
      </c>
      <c r="H40" s="4">
        <v>0</v>
      </c>
      <c r="I40" s="4">
        <v>17</v>
      </c>
      <c r="J40" s="4">
        <v>460</v>
      </c>
      <c r="K40" s="4">
        <v>30</v>
      </c>
      <c r="L40" s="4">
        <v>72</v>
      </c>
      <c r="M40" s="8">
        <v>3</v>
      </c>
      <c r="N40" s="14">
        <v>2.9</v>
      </c>
      <c r="O40" s="10">
        <f>I40/N40</f>
        <v>5.86206896551724</v>
      </c>
      <c r="P40" s="11">
        <f>O40/G40</f>
        <v>0.488505747126437</v>
      </c>
      <c r="Q40" s="10">
        <f>O40/K40</f>
        <v>0.195402298850575</v>
      </c>
      <c r="R40" s="14">
        <f>sum(I40-M40)</f>
        <v>14</v>
      </c>
      <c r="S40" s="10">
        <f>sum(I40-M40*2)/N40</f>
        <v>3.79310344827586</v>
      </c>
      <c r="T40" s="10">
        <f>sum(I40-M40)/N40/G40</f>
        <v>0.402298850574713</v>
      </c>
      <c r="U40" s="10">
        <f>sum(I40-M40*2)</f>
        <v>11</v>
      </c>
      <c r="V40" s="10">
        <f>U40/N40</f>
        <v>3.79310344827586</v>
      </c>
      <c r="W40" s="10">
        <f>V40/G40</f>
        <v>0.316091954022989</v>
      </c>
      <c r="X40" s="10">
        <f>sum(I40-M40*3)</f>
        <v>8</v>
      </c>
      <c r="Y40" s="10">
        <f>X40/N40</f>
        <v>2.75862068965517</v>
      </c>
      <c r="Z40" s="10">
        <f>Y40/G40</f>
        <v>0.229885057471264</v>
      </c>
      <c r="AA40" s="12"/>
      <c r="AB40" s="12"/>
    </row>
    <row r="41" spans="1:28">
      <c r="A41" s="8">
        <v>3</v>
      </c>
      <c r="B41" s="24" t="str">
        <v>Epsilon Torpedo Mk. III</v>
      </c>
      <c r="C41" s="25"/>
      <c r="D41" s="24" t="str">
        <v>Advanced Torpedoes</v>
      </c>
      <c r="E41" s="25"/>
      <c r="F41" s="8">
        <v>0</v>
      </c>
      <c r="G41" s="8">
        <v>12</v>
      </c>
      <c r="H41" s="8">
        <v>0</v>
      </c>
      <c r="I41" s="8">
        <v>21</v>
      </c>
      <c r="J41" s="8">
        <v>550</v>
      </c>
      <c r="K41" s="8">
        <v>30</v>
      </c>
      <c r="L41" s="8">
        <v>86</v>
      </c>
      <c r="M41" s="8">
        <v>3</v>
      </c>
      <c r="N41" s="10">
        <v>2.9</v>
      </c>
      <c r="O41" s="10">
        <f>I41/N41</f>
        <v>7.24137931034483</v>
      </c>
      <c r="P41" s="11">
        <f>O41/G41</f>
        <v>0.603448275862069</v>
      </c>
      <c r="Q41" s="10">
        <f>O41/K41</f>
        <v>0.241379310344828</v>
      </c>
      <c r="R41" s="14">
        <f>sum(I41-M41)</f>
        <v>18</v>
      </c>
      <c r="S41" s="10">
        <f>sum(I41-M41*2)/N41</f>
        <v>5.17241379310345</v>
      </c>
      <c r="T41" s="10">
        <f>sum(I41-M41)/N41/G41</f>
        <v>0.517241379310345</v>
      </c>
      <c r="U41" s="10">
        <f>sum(I41-M41*2)</f>
        <v>15</v>
      </c>
      <c r="V41" s="10">
        <f>U41/N41</f>
        <v>5.17241379310345</v>
      </c>
      <c r="W41" s="10">
        <f>V41/G41</f>
        <v>0.431034482758621</v>
      </c>
      <c r="X41" s="10">
        <f>sum(I41-M41*3)</f>
        <v>12</v>
      </c>
      <c r="Y41" s="10">
        <f>X41/N41</f>
        <v>4.13793103448276</v>
      </c>
      <c r="Z41" s="10">
        <f>Y41/G41</f>
        <v>0.344827586206897</v>
      </c>
      <c r="AA41" s="16"/>
      <c r="AB41" s="16"/>
    </row>
    <row r="42" spans="1:28">
      <c r="A42" s="4">
        <v>4</v>
      </c>
      <c r="B42" s="26" t="str">
        <v>Shaktur Firestorm Mk. I</v>
      </c>
      <c r="C42" s="27"/>
      <c r="D42" s="26" t="str">
        <v>Devastating Plasma Charge</v>
      </c>
      <c r="E42" s="27"/>
      <c r="F42" s="4" t="str">
        <v>6M</v>
      </c>
      <c r="G42" s="4">
        <v>12</v>
      </c>
      <c r="H42" s="4">
        <v>0</v>
      </c>
      <c r="I42" s="4">
        <v>36</v>
      </c>
      <c r="J42" s="4">
        <v>295</v>
      </c>
      <c r="K42" s="4">
        <v>52</v>
      </c>
      <c r="L42" s="4">
        <v>65</v>
      </c>
      <c r="M42" s="4">
        <v>10</v>
      </c>
      <c r="N42" s="14">
        <v>2.3</v>
      </c>
      <c r="O42" s="10">
        <f>I42/N42</f>
        <v>15.6521739130435</v>
      </c>
      <c r="P42" s="11">
        <f>O42/G42</f>
        <v>1.30434782608696</v>
      </c>
      <c r="Q42" s="10">
        <f>O42/K42</f>
        <v>0.301003344481605</v>
      </c>
      <c r="R42" s="14">
        <f>sum(I42-M42)</f>
        <v>26</v>
      </c>
      <c r="S42" s="10">
        <f>sum(I42-M42*2)/N42</f>
        <v>6.95652173913044</v>
      </c>
      <c r="T42" s="10">
        <f>sum(I42-M42)/N42/G42</f>
        <v>0.942028985507246</v>
      </c>
      <c r="U42" s="10">
        <f>sum(I42-M42*2)</f>
        <v>16</v>
      </c>
      <c r="V42" s="10">
        <f>U42/N42</f>
        <v>6.95652173913044</v>
      </c>
      <c r="W42" s="10">
        <f>V42/G42</f>
        <v>0.579710144927536</v>
      </c>
      <c r="X42" s="10">
        <f>sum(I42-M42*3)</f>
        <v>6</v>
      </c>
      <c r="Y42" s="10">
        <f>X42/N42</f>
        <v>2.60869565217391</v>
      </c>
      <c r="Z42" s="10">
        <f>Y42/G42</f>
        <v>0.217391304347826</v>
      </c>
      <c r="AA42" s="12"/>
      <c r="AB42" s="12"/>
    </row>
    <row r="43" spans="1:28">
      <c r="A43" s="8">
        <v>5</v>
      </c>
      <c r="B43" s="24" t="str">
        <v>Shaktur Firestorm Mk. II</v>
      </c>
      <c r="C43" s="25"/>
      <c r="D43" s="24" t="str">
        <v>Plasma Focusing</v>
      </c>
      <c r="E43" s="25"/>
      <c r="F43" s="8" t="s">
        <v>49</v>
      </c>
      <c r="G43" s="8">
        <v>12</v>
      </c>
      <c r="H43" s="8">
        <v>0</v>
      </c>
      <c r="I43" s="8">
        <v>46</v>
      </c>
      <c r="J43" s="8">
        <v>380</v>
      </c>
      <c r="K43" s="8">
        <v>52</v>
      </c>
      <c r="L43" s="8">
        <v>82</v>
      </c>
      <c r="M43" s="4">
        <v>10</v>
      </c>
      <c r="N43" s="10">
        <v>2.3</v>
      </c>
      <c r="O43" s="10">
        <f>I43/N43</f>
        <v>20</v>
      </c>
      <c r="P43" s="11">
        <f>O43/G43</f>
        <v>1.66666666666667</v>
      </c>
      <c r="Q43" s="10">
        <f>O43/K43</f>
        <v>0.384615384615385</v>
      </c>
      <c r="R43" s="14">
        <f>sum(I43-M43)</f>
        <v>36</v>
      </c>
      <c r="S43" s="10">
        <f>sum(I43-M43*2)/N43</f>
        <v>11.304347826087</v>
      </c>
      <c r="T43" s="17">
        <f>sum(I43-M43)/N43/G43</f>
        <v>1.30434782608696</v>
      </c>
      <c r="U43" s="10">
        <f>sum(I43-M43*2)</f>
        <v>26</v>
      </c>
      <c r="V43" s="10">
        <f>U43/N43</f>
        <v>11.304347826087</v>
      </c>
      <c r="W43" s="10">
        <f>V43/G43</f>
        <v>0.942028985507246</v>
      </c>
      <c r="X43" s="10">
        <f>sum(I43-M43*3)</f>
        <v>16</v>
      </c>
      <c r="Y43" s="10">
        <f>X43/N43</f>
        <v>6.95652173913044</v>
      </c>
      <c r="Z43" s="10">
        <f>Y43/G43</f>
        <v>0.579710144927536</v>
      </c>
      <c r="AA43" s="16"/>
      <c r="AB43" s="16"/>
    </row>
    <row r="44" spans="1:28">
      <c r="A44" s="4">
        <v>6</v>
      </c>
      <c r="B44" s="26" t="str">
        <v>Shaktur Firestorm Mk. III</v>
      </c>
      <c r="C44" s="27"/>
      <c r="D44" s="26" t="str">
        <v>Resonant Energy Pulse</v>
      </c>
      <c r="E44" s="27"/>
      <c r="F44" s="4" t="s">
        <v>50</v>
      </c>
      <c r="G44" s="4">
        <v>12</v>
      </c>
      <c r="H44" s="4">
        <v>0</v>
      </c>
      <c r="I44" s="4">
        <v>62</v>
      </c>
      <c r="J44" s="4">
        <v>510</v>
      </c>
      <c r="K44" s="4">
        <v>52</v>
      </c>
      <c r="L44" s="4">
        <v>98</v>
      </c>
      <c r="M44" s="4">
        <v>10</v>
      </c>
      <c r="N44" s="14">
        <v>3.3</v>
      </c>
      <c r="O44" s="10">
        <f>I44/N44</f>
        <v>18.7878787878788</v>
      </c>
      <c r="P44" s="11">
        <f>O44/G44</f>
        <v>1.56565656565657</v>
      </c>
      <c r="Q44" s="10">
        <f>O44/K44</f>
        <v>0.361305361305361</v>
      </c>
      <c r="R44" s="14">
        <f>sum(I44-M44)</f>
        <v>52</v>
      </c>
      <c r="S44" s="10">
        <f>sum(I44-M44*2)/N44</f>
        <v>12.7272727272727</v>
      </c>
      <c r="T44" s="17">
        <f>sum(I44-M44)/N44/G44</f>
        <v>1.31313131313131</v>
      </c>
      <c r="U44" s="10">
        <f>sum(I44-M44*2)</f>
        <v>42</v>
      </c>
      <c r="V44" s="10">
        <f>U44/N44</f>
        <v>12.7272727272727</v>
      </c>
      <c r="W44" s="10">
        <f>V44/G44</f>
        <v>1.06060606060606</v>
      </c>
      <c r="X44" s="10">
        <f>sum(I44-M44*3)</f>
        <v>32</v>
      </c>
      <c r="Y44" s="10">
        <f>X44/N44</f>
        <v>9.6969696969697</v>
      </c>
      <c r="Z44" s="10">
        <f>Y44/G44</f>
        <v>0.808080808080808</v>
      </c>
      <c r="AA44" s="12"/>
      <c r="AB44" s="12"/>
    </row>
    <row r="45" spans="1:28">
      <c r="A45" s="8">
        <v>7</v>
      </c>
      <c r="B45" s="24" t="str">
        <v>Velocity Shard Mk. I</v>
      </c>
      <c r="C45" s="25"/>
      <c r="D45" s="24" t="str">
        <v>Fast Energy Propulsion</v>
      </c>
      <c r="E45" s="25"/>
      <c r="F45" s="8">
        <v>0</v>
      </c>
      <c r="G45" s="8">
        <v>10</v>
      </c>
      <c r="H45" s="8">
        <v>0</v>
      </c>
      <c r="I45" s="8">
        <v>16</v>
      </c>
      <c r="J45" s="8">
        <v>630</v>
      </c>
      <c r="K45" s="8">
        <v>44</v>
      </c>
      <c r="L45" s="8">
        <v>120</v>
      </c>
      <c r="M45" s="8">
        <v>2</v>
      </c>
      <c r="N45" s="10">
        <v>3.3</v>
      </c>
      <c r="O45" s="10">
        <f>I45/N45</f>
        <v>4.84848484848485</v>
      </c>
      <c r="P45" s="11">
        <f>O45/G45</f>
        <v>0.484848484848485</v>
      </c>
      <c r="Q45" s="10">
        <f>O45/K45</f>
        <v>0.110192837465565</v>
      </c>
      <c r="R45" s="14">
        <f>sum(I45-M45)</f>
        <v>14</v>
      </c>
      <c r="S45" s="10">
        <f>sum(I45-M45*2)/N45</f>
        <v>3.63636363636364</v>
      </c>
      <c r="T45" s="10">
        <f>sum(I45-M45)/N45/G45</f>
        <v>0.424242424242424</v>
      </c>
      <c r="U45" s="10">
        <f>sum(I45-M45*2)</f>
        <v>12</v>
      </c>
      <c r="V45" s="10">
        <f>U45/N45</f>
        <v>3.63636363636364</v>
      </c>
      <c r="W45" s="10">
        <f>V45/G45</f>
        <v>0.363636363636364</v>
      </c>
      <c r="X45" s="10">
        <f>sum(I45-M45*3)</f>
        <v>10</v>
      </c>
      <c r="Y45" s="10">
        <f>X45/N45</f>
        <v>3.03030303030303</v>
      </c>
      <c r="Z45" s="10">
        <f>Y45/G45</f>
        <v>0.303030303030303</v>
      </c>
      <c r="AA45" s="16"/>
      <c r="AB45" s="16"/>
    </row>
    <row r="46" spans="1:28">
      <c r="A46" s="4">
        <v>8</v>
      </c>
      <c r="B46" s="26" t="str">
        <v>Velocity Shard Mk. II</v>
      </c>
      <c r="C46" s="27"/>
      <c r="D46" s="26" t="str">
        <v>Total Energy Acceleration</v>
      </c>
      <c r="E46" s="27"/>
      <c r="F46" s="4">
        <v>0</v>
      </c>
      <c r="G46" s="4">
        <v>10</v>
      </c>
      <c r="H46" s="4">
        <v>0</v>
      </c>
      <c r="I46" s="4">
        <v>20</v>
      </c>
      <c r="J46" s="18">
        <v>750</v>
      </c>
      <c r="K46" s="4">
        <v>44</v>
      </c>
      <c r="L46" s="4">
        <v>145</v>
      </c>
      <c r="M46" s="8">
        <v>2</v>
      </c>
      <c r="N46" s="14">
        <v>3.3</v>
      </c>
      <c r="O46" s="10">
        <f>I46/N46</f>
        <v>6.06060606060606</v>
      </c>
      <c r="P46" s="11">
        <f>O46/G46</f>
        <v>0.606060606060606</v>
      </c>
      <c r="Q46" s="10">
        <f>O46/K46</f>
        <v>0.137741046831956</v>
      </c>
      <c r="R46" s="14">
        <f>sum(I46-M46)</f>
        <v>18</v>
      </c>
      <c r="S46" s="10">
        <f>sum(I46-M46*2)/N46</f>
        <v>4.84848484848485</v>
      </c>
      <c r="T46" s="10">
        <f>sum(I46-M46)/N46/G46</f>
        <v>0.545454545454546</v>
      </c>
      <c r="U46" s="10">
        <f>sum(I46-M46*2)</f>
        <v>16</v>
      </c>
      <c r="V46" s="10">
        <f>U46/N46</f>
        <v>4.84848484848485</v>
      </c>
      <c r="W46" s="10">
        <f>V46/G46</f>
        <v>0.484848484848485</v>
      </c>
      <c r="X46" s="10">
        <f>sum(I46-M46*3)</f>
        <v>14</v>
      </c>
      <c r="Y46" s="10">
        <f>X46/N46</f>
        <v>4.24242424242424</v>
      </c>
      <c r="Z46" s="10">
        <f>Y46/G46</f>
        <v>0.424242424242424</v>
      </c>
      <c r="AA46" s="12"/>
      <c r="AB46" s="12"/>
    </row>
    <row r="47" spans="1:28">
      <c r="A47" s="8">
        <v>9</v>
      </c>
      <c r="B47" s="24" t="str">
        <v>Velocity Shard Mk. III</v>
      </c>
      <c r="C47" s="25"/>
      <c r="D47" s="24" t="str">
        <v>Smooth Energy Streams</v>
      </c>
      <c r="E47" s="25"/>
      <c r="F47" s="8">
        <v>0</v>
      </c>
      <c r="G47" s="8">
        <v>10</v>
      </c>
      <c r="H47" s="8">
        <v>0</v>
      </c>
      <c r="I47" s="8">
        <v>25</v>
      </c>
      <c r="J47" s="20">
        <v>900</v>
      </c>
      <c r="K47" s="8">
        <v>44</v>
      </c>
      <c r="L47" s="8">
        <v>175</v>
      </c>
      <c r="M47" s="8">
        <v>2</v>
      </c>
      <c r="N47" s="10">
        <v>3.3</v>
      </c>
      <c r="O47" s="10">
        <f>I47/N47</f>
        <v>7.57575757575758</v>
      </c>
      <c r="P47" s="11">
        <f>O47/G47</f>
        <v>0.757575757575758</v>
      </c>
      <c r="Q47" s="10">
        <f>O47/K47</f>
        <v>0.172176308539945</v>
      </c>
      <c r="R47" s="14">
        <f>sum(I47-M47)</f>
        <v>23</v>
      </c>
      <c r="S47" s="10">
        <f>sum(I47-M47*2)/N47</f>
        <v>6.36363636363636</v>
      </c>
      <c r="T47" s="10">
        <f>sum(I47-M47)/N47/G47</f>
        <v>0.696969696969697</v>
      </c>
      <c r="U47" s="10">
        <f>sum(I47-M47*2)</f>
        <v>21</v>
      </c>
      <c r="V47" s="10">
        <f>U47/N47</f>
        <v>6.36363636363636</v>
      </c>
      <c r="W47" s="10">
        <f>V47/G47</f>
        <v>0.636363636363636</v>
      </c>
      <c r="X47" s="10">
        <f>sum(I47-M47*3)</f>
        <v>19</v>
      </c>
      <c r="Y47" s="10">
        <f>X47/N47</f>
        <v>5.75757575757576</v>
      </c>
      <c r="Z47" s="10">
        <f>Y47/G47</f>
        <v>0.575757575757576</v>
      </c>
      <c r="AA47" s="3"/>
      <c r="AB47" s="3"/>
    </row>
    <row r="48" spans="1:28">
      <c r="A48" s="4">
        <v>10</v>
      </c>
      <c r="B48" s="26" t="str">
        <v>Shockwave Torpedo Mk. I</v>
      </c>
      <c r="C48" s="27"/>
      <c r="D48" s="26" t="str">
        <v>High Energy Cohesion</v>
      </c>
      <c r="E48" s="27"/>
      <c r="F48" s="4">
        <v>0</v>
      </c>
      <c r="G48" s="4">
        <v>11</v>
      </c>
      <c r="H48" s="4">
        <v>0</v>
      </c>
      <c r="I48" s="4">
        <v>24</v>
      </c>
      <c r="J48" s="4">
        <v>430</v>
      </c>
      <c r="K48" s="4">
        <v>60</v>
      </c>
      <c r="L48" s="4">
        <v>75</v>
      </c>
      <c r="M48" s="4">
        <v>4</v>
      </c>
      <c r="N48" s="14">
        <v>3.8</v>
      </c>
      <c r="O48" s="10">
        <f>I48/N48</f>
        <v>6.31578947368421</v>
      </c>
      <c r="P48" s="11">
        <f>O48/G48</f>
        <v>0.574162679425837</v>
      </c>
      <c r="Q48" s="10">
        <f>O48/K48</f>
        <v>0.105263157894737</v>
      </c>
      <c r="R48" s="14">
        <f>sum(I48-M48)</f>
        <v>20</v>
      </c>
      <c r="S48" s="10">
        <f>sum(I48-M48*2)/N48</f>
        <v>4.21052631578947</v>
      </c>
      <c r="T48" s="10">
        <f>sum(I48-M48)/N48/G48</f>
        <v>0.478468899521531</v>
      </c>
      <c r="U48" s="10">
        <f>sum(I48-M48*2)</f>
        <v>16</v>
      </c>
      <c r="V48" s="10">
        <f>U48/N48</f>
        <v>4.21052631578947</v>
      </c>
      <c r="W48" s="10">
        <f>V48/G48</f>
        <v>0.382775119617225</v>
      </c>
      <c r="X48" s="10">
        <f>sum(I48-M48*3)</f>
        <v>12</v>
      </c>
      <c r="Y48" s="10">
        <f>X48/N48</f>
        <v>3.15789473684211</v>
      </c>
      <c r="Z48" s="10">
        <f>Y48/G48</f>
        <v>0.287081339712919</v>
      </c>
      <c r="AA48" s="3"/>
      <c r="AB48" s="3"/>
    </row>
    <row r="49" spans="1:28">
      <c r="A49" s="8">
        <v>11</v>
      </c>
      <c r="B49" s="24" t="str">
        <v>Shockwave Torpedo Mk. II</v>
      </c>
      <c r="C49" s="25"/>
      <c r="D49" s="24" t="str">
        <v>High Power Discharges</v>
      </c>
      <c r="E49" s="25"/>
      <c r="F49" s="8">
        <v>0</v>
      </c>
      <c r="G49" s="8">
        <v>11</v>
      </c>
      <c r="H49" s="8">
        <v>0</v>
      </c>
      <c r="I49" s="8">
        <v>30</v>
      </c>
      <c r="J49" s="8">
        <v>540</v>
      </c>
      <c r="K49" s="8">
        <v>60</v>
      </c>
      <c r="L49" s="8">
        <v>90</v>
      </c>
      <c r="M49" s="4">
        <v>4</v>
      </c>
      <c r="N49" s="10">
        <v>3.8</v>
      </c>
      <c r="O49" s="10">
        <f>I49/N49</f>
        <v>7.89473684210526</v>
      </c>
      <c r="P49" s="11">
        <f>O49/G49</f>
        <v>0.717703349282297</v>
      </c>
      <c r="Q49" s="10">
        <f>O49/K49</f>
        <v>0.131578947368421</v>
      </c>
      <c r="R49" s="14">
        <f>sum(I49-M49)</f>
        <v>26</v>
      </c>
      <c r="S49" s="10">
        <f>sum(I49-M49*2)/N49</f>
        <v>5.78947368421053</v>
      </c>
      <c r="T49" s="10">
        <f>sum(I49-M49)/N49/G49</f>
        <v>0.62200956937799</v>
      </c>
      <c r="U49" s="10">
        <f>sum(I49-M49*2)</f>
        <v>22</v>
      </c>
      <c r="V49" s="10">
        <f>U49/N49</f>
        <v>5.78947368421053</v>
      </c>
      <c r="W49" s="10">
        <f>V49/G49</f>
        <v>0.526315789473684</v>
      </c>
      <c r="X49" s="10">
        <f>sum(I49-M49*3)</f>
        <v>18</v>
      </c>
      <c r="Y49" s="10">
        <f>X49/N49</f>
        <v>4.73684210526316</v>
      </c>
      <c r="Z49" s="10">
        <f>Y49/G49</f>
        <v>0.430622009569378</v>
      </c>
      <c r="AA49" s="3"/>
      <c r="AB49" s="3"/>
    </row>
    <row r="50" spans="1:28">
      <c r="A50" s="4">
        <v>12</v>
      </c>
      <c r="B50" s="26" t="str">
        <v>Shockwave Torpedo Mk. III</v>
      </c>
      <c r="C50" s="27"/>
      <c r="D50" s="26" t="str">
        <v>Extreme Energy Vortexes</v>
      </c>
      <c r="E50" s="27"/>
      <c r="F50" s="4">
        <v>0</v>
      </c>
      <c r="G50" s="4">
        <v>11</v>
      </c>
      <c r="H50" s="4">
        <v>0</v>
      </c>
      <c r="I50" s="4">
        <v>39</v>
      </c>
      <c r="J50" s="4">
        <v>650</v>
      </c>
      <c r="K50" s="4">
        <v>60</v>
      </c>
      <c r="L50" s="4">
        <v>108</v>
      </c>
      <c r="M50" s="4">
        <v>4</v>
      </c>
      <c r="N50" s="14">
        <v>3.8</v>
      </c>
      <c r="O50" s="10">
        <f>I50/N50</f>
        <v>10.2631578947368</v>
      </c>
      <c r="P50" s="11">
        <f>O50/G50</f>
        <v>0.933014354066986</v>
      </c>
      <c r="Q50" s="10">
        <f>O50/K50</f>
        <v>0.171052631578947</v>
      </c>
      <c r="R50" s="14">
        <f>sum(I50-M50)</f>
        <v>35</v>
      </c>
      <c r="S50" s="10">
        <f>sum(I50-M50*2)/N50</f>
        <v>8.15789473684211</v>
      </c>
      <c r="T50" s="10">
        <f>sum(I50-M50)/N50/G50</f>
        <v>0.837320574162679</v>
      </c>
      <c r="U50" s="10">
        <f>sum(I50-M50*2)</f>
        <v>31</v>
      </c>
      <c r="V50" s="10">
        <f>U50/N50</f>
        <v>8.15789473684211</v>
      </c>
      <c r="W50" s="10">
        <f>V50/G50</f>
        <v>0.741626794258373</v>
      </c>
      <c r="X50" s="10">
        <f>sum(I50-M50*3)</f>
        <v>27</v>
      </c>
      <c r="Y50" s="10">
        <f>X50/N50</f>
        <v>7.10526315789474</v>
      </c>
      <c r="Z50" s="10">
        <f>Y50/G50</f>
        <v>0.645933014354067</v>
      </c>
      <c r="AA50" s="3"/>
      <c r="AB50" s="3"/>
    </row>
    <row r="51" spans="1:28">
      <c r="A51" s="8">
        <v>13</v>
      </c>
      <c r="B51" s="24" t="str">
        <v>Plasma Thunderbolt Mk. I</v>
      </c>
      <c r="C51" s="25"/>
      <c r="D51" s="24" t="str">
        <v>Advanced Plasma Physics</v>
      </c>
      <c r="E51" s="25"/>
      <c r="F51" s="8">
        <v>0</v>
      </c>
      <c r="G51" s="8">
        <v>10</v>
      </c>
      <c r="H51" s="8">
        <v>0</v>
      </c>
      <c r="I51" s="8">
        <v>36</v>
      </c>
      <c r="J51" s="8">
        <v>690</v>
      </c>
      <c r="K51" s="8">
        <v>64</v>
      </c>
      <c r="L51" s="8">
        <v>125</v>
      </c>
      <c r="M51" s="4">
        <v>4</v>
      </c>
      <c r="N51" s="10">
        <v>3.2</v>
      </c>
      <c r="O51" s="10">
        <f>I51/N51</f>
        <v>11.25</v>
      </c>
      <c r="P51" s="11">
        <f>O51/G51</f>
        <v>1.125</v>
      </c>
      <c r="Q51" s="10">
        <f>O51/K51</f>
        <v>0.17578125</v>
      </c>
      <c r="R51" s="14">
        <f>sum(I51-M51)</f>
        <v>32</v>
      </c>
      <c r="S51" s="10">
        <f>sum(I51-M51*2)/N51</f>
        <v>8.75</v>
      </c>
      <c r="T51" s="10">
        <f>sum(I51-M51)/N51/G51</f>
        <v>1</v>
      </c>
      <c r="U51" s="10">
        <f>sum(I51-M51*2)</f>
        <v>28</v>
      </c>
      <c r="V51" s="10">
        <f>U51/N51</f>
        <v>8.75</v>
      </c>
      <c r="W51" s="10">
        <f>V51/G51</f>
        <v>0.875</v>
      </c>
      <c r="X51" s="10">
        <f>sum(I51-M51*3)</f>
        <v>24</v>
      </c>
      <c r="Y51" s="10">
        <f>X51/N51</f>
        <v>7.5</v>
      </c>
      <c r="Z51" s="10">
        <f>Y51/G51</f>
        <v>0.75</v>
      </c>
      <c r="AA51" s="3"/>
      <c r="AB51" s="3"/>
    </row>
    <row r="52" spans="1:28">
      <c r="A52" s="4">
        <v>14</v>
      </c>
      <c r="B52" s="26" t="str">
        <v>Plasma Thunderbolt Mk. II</v>
      </c>
      <c r="C52" s="27"/>
      <c r="D52" s="26" t="str">
        <v>Intense Plasma Eruptions</v>
      </c>
      <c r="E52" s="27"/>
      <c r="F52" s="4">
        <v>0</v>
      </c>
      <c r="G52" s="4">
        <v>10</v>
      </c>
      <c r="H52" s="4">
        <v>0</v>
      </c>
      <c r="I52" s="4">
        <v>42</v>
      </c>
      <c r="J52" s="18">
        <v>830</v>
      </c>
      <c r="K52" s="4">
        <v>64</v>
      </c>
      <c r="L52" s="4">
        <v>150</v>
      </c>
      <c r="M52" s="4">
        <v>4</v>
      </c>
      <c r="N52" s="14">
        <v>2</v>
      </c>
      <c r="O52" s="10">
        <f>I52/N52</f>
        <v>21</v>
      </c>
      <c r="P52" s="17">
        <f>O52/G52</f>
        <v>2.1</v>
      </c>
      <c r="Q52" s="10">
        <f>O52/K52</f>
        <v>0.328125</v>
      </c>
      <c r="R52" s="14">
        <f>sum(I52-M52)</f>
        <v>38</v>
      </c>
      <c r="S52" s="10">
        <f>sum(I52-M52*2)/N52</f>
        <v>17</v>
      </c>
      <c r="T52" s="17">
        <f>sum(I52-M52)/N52/G52</f>
        <v>1.9</v>
      </c>
      <c r="U52" s="10">
        <f>sum(I52-M52*2)</f>
        <v>34</v>
      </c>
      <c r="V52" s="10">
        <f>U52/N52</f>
        <v>17</v>
      </c>
      <c r="W52" s="17">
        <f>V52/G52</f>
        <v>1.7</v>
      </c>
      <c r="X52" s="10">
        <f>sum(I52-M52*3)</f>
        <v>30</v>
      </c>
      <c r="Y52" s="10">
        <f>X52/N52</f>
        <v>15</v>
      </c>
      <c r="Z52" s="17">
        <f>Y52/G52</f>
        <v>1.5</v>
      </c>
      <c r="AA52" s="3"/>
      <c r="AB52" s="3"/>
    </row>
    <row r="53" spans="1:28">
      <c r="A53" s="8">
        <v>15</v>
      </c>
      <c r="B53" s="24" t="str">
        <v>Plasma Thunderbolt Mk. III</v>
      </c>
      <c r="C53" s="25"/>
      <c r="D53" s="24" t="str">
        <v>Plasma Hardening</v>
      </c>
      <c r="E53" s="25"/>
      <c r="F53" s="8">
        <v>0</v>
      </c>
      <c r="G53" s="8">
        <v>10</v>
      </c>
      <c r="H53" s="8">
        <v>0</v>
      </c>
      <c r="I53" s="8">
        <v>50</v>
      </c>
      <c r="J53" s="20">
        <v>990</v>
      </c>
      <c r="K53" s="8">
        <v>64</v>
      </c>
      <c r="L53" s="8">
        <v>180</v>
      </c>
      <c r="M53" s="4">
        <v>4</v>
      </c>
      <c r="N53" s="10">
        <v>2</v>
      </c>
      <c r="O53" s="10">
        <f>I53/N53</f>
        <v>25</v>
      </c>
      <c r="P53" s="17">
        <f>O53/G53</f>
        <v>2.5</v>
      </c>
      <c r="Q53" s="10">
        <f>O53/K53</f>
        <v>0.390625</v>
      </c>
      <c r="R53" s="14">
        <f>sum(I53-M53)</f>
        <v>46</v>
      </c>
      <c r="S53" s="10">
        <f>sum(I53-M53*2)/N53</f>
        <v>21</v>
      </c>
      <c r="T53" s="17">
        <f>sum(I53-M53)/N53/G53</f>
        <v>2.3</v>
      </c>
      <c r="U53" s="10">
        <f>sum(I53-M53*2)</f>
        <v>42</v>
      </c>
      <c r="V53" s="10">
        <f>U53/N53</f>
        <v>21</v>
      </c>
      <c r="W53" s="17">
        <f>V53/G53</f>
        <v>2.1</v>
      </c>
      <c r="X53" s="10">
        <f>sum(I53-M53*3)</f>
        <v>38</v>
      </c>
      <c r="Y53" s="10">
        <f>X53/N53</f>
        <v>19</v>
      </c>
      <c r="Z53" s="17">
        <f>Y53/G53</f>
        <v>1.9</v>
      </c>
      <c r="AA53" s="3"/>
      <c r="AB53" s="3"/>
    </row>
    <row r="54" spans="1:28">
      <c r="A54" s="21" t="str">
        <v>Missile Weapons (2)</v>
      </c>
      <c r="B54" s="22"/>
      <c r="C54" s="22"/>
      <c r="D54" s="23"/>
      <c r="E54" s="28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>
      <c r="A55" s="4" t="s">
        <v>1</v>
      </c>
      <c r="B55" s="4" t="s">
        <v>2</v>
      </c>
      <c r="C55" s="4"/>
      <c r="D55" s="4"/>
      <c r="E55" s="4" t="s">
        <v>3</v>
      </c>
      <c r="F55" s="4"/>
      <c r="G55" s="5" t="s">
        <v>4</v>
      </c>
      <c r="H55" s="5" t="s">
        <v>5</v>
      </c>
      <c r="I55" s="5" t="s">
        <v>6</v>
      </c>
      <c r="J55" s="5" t="s">
        <v>7</v>
      </c>
      <c r="K55" s="5" t="s">
        <v>8</v>
      </c>
      <c r="L55" s="5" t="s">
        <v>9</v>
      </c>
      <c r="M55" s="5" t="s">
        <v>10</v>
      </c>
      <c r="N55" s="5" t="s">
        <v>11</v>
      </c>
      <c r="O55" s="5" t="s">
        <v>12</v>
      </c>
      <c r="P55" s="6" t="s">
        <v>13</v>
      </c>
      <c r="Q55" s="5" t="s">
        <v>14</v>
      </c>
      <c r="R55" s="5" t="s">
        <v>15</v>
      </c>
      <c r="S55" s="5" t="s">
        <v>16</v>
      </c>
      <c r="T55" s="6" t="s">
        <v>17</v>
      </c>
      <c r="U55" s="5" t="s">
        <v>18</v>
      </c>
      <c r="V55" s="5" t="s">
        <v>19</v>
      </c>
      <c r="W55" s="6" t="s">
        <v>20</v>
      </c>
      <c r="X55" s="5" t="s">
        <v>21</v>
      </c>
      <c r="Y55" s="5" t="s">
        <v>22</v>
      </c>
      <c r="Z55" s="6" t="s">
        <v>23</v>
      </c>
      <c r="AA55" s="3"/>
      <c r="AB55" s="3"/>
    </row>
    <row r="56" spans="1:28">
      <c r="A56" s="8">
        <v>1</v>
      </c>
      <c r="B56" s="9" t="str">
        <v>Concussion Missile Mk. I</v>
      </c>
      <c r="C56" s="9"/>
      <c r="D56" s="9" t="str">
        <v>Missile Weapons</v>
      </c>
      <c r="E56" s="9"/>
      <c r="F56" s="8">
        <v>0</v>
      </c>
      <c r="G56" s="8">
        <v>10</v>
      </c>
      <c r="H56" s="8">
        <v>0</v>
      </c>
      <c r="I56" s="8">
        <v>6</v>
      </c>
      <c r="J56" s="8">
        <v>520</v>
      </c>
      <c r="K56" s="8">
        <v>18</v>
      </c>
      <c r="L56" s="8">
        <v>120</v>
      </c>
      <c r="M56" s="8">
        <v>0</v>
      </c>
      <c r="N56" s="10">
        <v>2.7</v>
      </c>
      <c r="O56" s="10">
        <f>I56/N56</f>
        <v>2.22222222222222</v>
      </c>
      <c r="P56" s="11">
        <f>O56/G56</f>
        <v>0.222222222222222</v>
      </c>
      <c r="Q56" s="10">
        <f>O56/K56</f>
        <v>0.123456790123457</v>
      </c>
      <c r="R56" s="10">
        <f>sum(I56-M56)</f>
        <v>6</v>
      </c>
      <c r="S56" s="10">
        <f>sum(I56-M56*2)/N56</f>
        <v>2.22222222222222</v>
      </c>
      <c r="T56" s="10">
        <f>sum(I56-M56)/N56/G56</f>
        <v>0.222222222222222</v>
      </c>
      <c r="U56" s="10">
        <f>sum(I56-M56*2)</f>
        <v>6</v>
      </c>
      <c r="V56" s="10">
        <f>U56/N56</f>
        <v>2.22222222222222</v>
      </c>
      <c r="W56" s="10">
        <f>V56/G56</f>
        <v>0.222222222222222</v>
      </c>
      <c r="X56" s="10">
        <f>sum(I56-M56*3)</f>
        <v>6</v>
      </c>
      <c r="Y56" s="10">
        <f>X56/N56</f>
        <v>2.22222222222222</v>
      </c>
      <c r="Z56" s="10">
        <f>Y56/G56</f>
        <v>0.222222222222222</v>
      </c>
      <c r="AA56" s="3"/>
      <c r="AB56" s="3"/>
    </row>
    <row r="57" spans="1:28">
      <c r="A57" s="4">
        <v>2</v>
      </c>
      <c r="B57" s="13" t="str">
        <v>Concussion Missile Mk. II</v>
      </c>
      <c r="C57" s="13"/>
      <c r="D57" s="13" t="str">
        <v>Enhanced Missiles</v>
      </c>
      <c r="E57" s="13"/>
      <c r="F57" s="4">
        <v>0</v>
      </c>
      <c r="G57" s="4">
        <v>10</v>
      </c>
      <c r="H57" s="4">
        <v>0</v>
      </c>
      <c r="I57" s="4">
        <v>8</v>
      </c>
      <c r="J57" s="4">
        <v>650</v>
      </c>
      <c r="K57" s="4">
        <v>18</v>
      </c>
      <c r="L57" s="4">
        <v>120</v>
      </c>
      <c r="M57" s="4">
        <v>0</v>
      </c>
      <c r="N57" s="14">
        <v>2.6</v>
      </c>
      <c r="O57" s="10">
        <f>I57/N57</f>
        <v>3.07692307692308</v>
      </c>
      <c r="P57" s="11">
        <f>O57/G57</f>
        <v>0.307692307692308</v>
      </c>
      <c r="Q57" s="10">
        <f>O57/K57</f>
        <v>0.170940170940171</v>
      </c>
      <c r="R57" s="10">
        <f>sum(I57-M57)</f>
        <v>8</v>
      </c>
      <c r="S57" s="10">
        <f>sum(I57-M57*2)/N57</f>
        <v>3.07692307692308</v>
      </c>
      <c r="T57" s="10">
        <f>sum(I57-M57)/N57/G57</f>
        <v>0.307692307692308</v>
      </c>
      <c r="U57" s="10">
        <f>sum(I57-M57*2)</f>
        <v>8</v>
      </c>
      <c r="V57" s="10">
        <f>U57/N57</f>
        <v>3.07692307692308</v>
      </c>
      <c r="W57" s="10">
        <f>V57/G57</f>
        <v>0.307692307692308</v>
      </c>
      <c r="X57" s="10">
        <f>sum(I57-M57*3)</f>
        <v>8</v>
      </c>
      <c r="Y57" s="10">
        <f>X57/N57</f>
        <v>3.07692307692308</v>
      </c>
      <c r="Z57" s="10">
        <f>Y57/G57</f>
        <v>0.307692307692308</v>
      </c>
      <c r="AA57" s="3"/>
      <c r="AB57" s="3"/>
    </row>
    <row r="58" spans="1:28">
      <c r="A58" s="8">
        <v>3</v>
      </c>
      <c r="B58" s="9" t="str">
        <v>Concussion Missile Mk. III</v>
      </c>
      <c r="C58" s="9"/>
      <c r="D58" s="9" t="str">
        <v>Advanced Missiles</v>
      </c>
      <c r="E58" s="9"/>
      <c r="F58" s="8">
        <v>0</v>
      </c>
      <c r="G58" s="8">
        <v>10</v>
      </c>
      <c r="H58" s="8">
        <v>0</v>
      </c>
      <c r="I58" s="8">
        <v>11</v>
      </c>
      <c r="J58" s="20">
        <v>810</v>
      </c>
      <c r="K58" s="8">
        <v>18</v>
      </c>
      <c r="L58" s="8">
        <v>140</v>
      </c>
      <c r="M58" s="8">
        <v>0</v>
      </c>
      <c r="N58" s="10">
        <v>2.6</v>
      </c>
      <c r="O58" s="10">
        <f>I58/N58</f>
        <v>4.23076923076923</v>
      </c>
      <c r="P58" s="11">
        <f>O58/G58</f>
        <v>0.423076923076923</v>
      </c>
      <c r="Q58" s="10">
        <f>O58/K58</f>
        <v>0.235042735042735</v>
      </c>
      <c r="R58" s="10">
        <f>sum(I58-M58)</f>
        <v>11</v>
      </c>
      <c r="S58" s="10">
        <f>sum(I58-M58*2)/N58</f>
        <v>4.23076923076923</v>
      </c>
      <c r="T58" s="10">
        <f>sum(I58-M58)/N58/G58</f>
        <v>0.423076923076923</v>
      </c>
      <c r="U58" s="10">
        <f>sum(I58-M58*2)</f>
        <v>11</v>
      </c>
      <c r="V58" s="10">
        <f>U58/N58</f>
        <v>4.23076923076923</v>
      </c>
      <c r="W58" s="10">
        <f>V58/G58</f>
        <v>0.423076923076923</v>
      </c>
      <c r="X58" s="10">
        <f>sum(I58-M58*3)</f>
        <v>11</v>
      </c>
      <c r="Y58" s="10">
        <f>X58/N58</f>
        <v>4.23076923076923</v>
      </c>
      <c r="Z58" s="10">
        <f>Y58/G58</f>
        <v>0.423076923076923</v>
      </c>
      <c r="AA58" s="3"/>
      <c r="AB58" s="3"/>
    </row>
    <row r="59" spans="1:28">
      <c r="A59" s="4">
        <v>4</v>
      </c>
      <c r="B59" s="13" t="str">
        <v>Assault Missile Mk. I</v>
      </c>
      <c r="C59" s="13"/>
      <c r="D59" s="13" t="str">
        <v>Heavy Missiles</v>
      </c>
      <c r="E59" s="13"/>
      <c r="F59" s="4">
        <v>0</v>
      </c>
      <c r="G59" s="4">
        <v>14</v>
      </c>
      <c r="H59" s="4">
        <v>0</v>
      </c>
      <c r="I59" s="4">
        <v>20</v>
      </c>
      <c r="J59" s="4">
        <v>740</v>
      </c>
      <c r="K59" s="4">
        <v>18</v>
      </c>
      <c r="L59" s="4">
        <v>110</v>
      </c>
      <c r="M59" s="4">
        <v>0</v>
      </c>
      <c r="N59" s="14">
        <v>4.2</v>
      </c>
      <c r="O59" s="10">
        <f>I59/N59</f>
        <v>4.76190476190476</v>
      </c>
      <c r="P59" s="11">
        <f>O59/G59</f>
        <v>0.340136054421769</v>
      </c>
      <c r="Q59" s="10">
        <f>O59/K59</f>
        <v>0.264550264550265</v>
      </c>
      <c r="R59" s="10">
        <f>sum(I59-M59)</f>
        <v>20</v>
      </c>
      <c r="S59" s="10">
        <f>sum(I59-M59*2)/N59</f>
        <v>4.76190476190476</v>
      </c>
      <c r="T59" s="10">
        <f>sum(I59-M59)/N59/G59</f>
        <v>0.340136054421769</v>
      </c>
      <c r="U59" s="10">
        <f>sum(I59-M59*2)</f>
        <v>20</v>
      </c>
      <c r="V59" s="10">
        <f>U59/N59</f>
        <v>4.76190476190476</v>
      </c>
      <c r="W59" s="10">
        <f>V59/G59</f>
        <v>0.340136054421769</v>
      </c>
      <c r="X59" s="10">
        <f>sum(I59-M59*3)</f>
        <v>20</v>
      </c>
      <c r="Y59" s="10">
        <f>X59/N59</f>
        <v>4.76190476190476</v>
      </c>
      <c r="Z59" s="10">
        <f>Y59/G59</f>
        <v>0.340136054421769</v>
      </c>
      <c r="AA59" s="3"/>
      <c r="AB59" s="3"/>
    </row>
    <row r="60" spans="1:28">
      <c r="A60" s="8">
        <v>5</v>
      </c>
      <c r="B60" s="9" t="str">
        <v>Assault Missile Mk. II</v>
      </c>
      <c r="C60" s="9"/>
      <c r="D60" s="9" t="str">
        <v>Long Range Missiles</v>
      </c>
      <c r="E60" s="9"/>
      <c r="F60" s="8">
        <v>0</v>
      </c>
      <c r="G60" s="8">
        <v>14</v>
      </c>
      <c r="H60" s="8">
        <v>0</v>
      </c>
      <c r="I60" s="8">
        <v>24</v>
      </c>
      <c r="J60" s="8">
        <v>880</v>
      </c>
      <c r="K60" s="8">
        <v>18</v>
      </c>
      <c r="L60" s="8">
        <v>130</v>
      </c>
      <c r="M60" s="8">
        <v>0</v>
      </c>
      <c r="N60" s="10">
        <v>4.2</v>
      </c>
      <c r="O60" s="10">
        <f>I60/N60</f>
        <v>5.71428571428571</v>
      </c>
      <c r="P60" s="11">
        <f>O60/G60</f>
        <v>0.408163265306122</v>
      </c>
      <c r="Q60" s="10">
        <f>O60/K60</f>
        <v>0.317460317460317</v>
      </c>
      <c r="R60" s="10">
        <f>sum(I60-M60)</f>
        <v>24</v>
      </c>
      <c r="S60" s="10">
        <f>sum(I60-M60*2)/N60</f>
        <v>5.71428571428571</v>
      </c>
      <c r="T60" s="10">
        <f>sum(I60-M60)/N60/G60</f>
        <v>0.408163265306122</v>
      </c>
      <c r="U60" s="10">
        <f>sum(I60-M60*2)</f>
        <v>24</v>
      </c>
      <c r="V60" s="10">
        <f>U60/N60</f>
        <v>5.71428571428571</v>
      </c>
      <c r="W60" s="10">
        <f>V60/G60</f>
        <v>0.408163265306122</v>
      </c>
      <c r="X60" s="10">
        <f>sum(I60-M60*3)</f>
        <v>24</v>
      </c>
      <c r="Y60" s="10">
        <f>X60/N60</f>
        <v>5.71428571428571</v>
      </c>
      <c r="Z60" s="10">
        <f>Y60/G60</f>
        <v>0.408163265306122</v>
      </c>
      <c r="AA60" s="3"/>
      <c r="AB60" s="3"/>
    </row>
    <row r="61" spans="1:28">
      <c r="A61" s="4">
        <v>6</v>
      </c>
      <c r="B61" s="13" t="str">
        <v>Assault Missile Mk. III</v>
      </c>
      <c r="C61" s="13"/>
      <c r="D61" s="13" t="str">
        <v>Massive Missile Assaults</v>
      </c>
      <c r="E61" s="13"/>
      <c r="F61" s="4">
        <v>0</v>
      </c>
      <c r="G61" s="4">
        <v>14</v>
      </c>
      <c r="H61" s="4">
        <v>0</v>
      </c>
      <c r="I61" s="4">
        <v>28</v>
      </c>
      <c r="J61" s="18">
        <v>990</v>
      </c>
      <c r="K61" s="4">
        <v>18</v>
      </c>
      <c r="L61" s="4">
        <v>150</v>
      </c>
      <c r="M61" s="4">
        <v>0</v>
      </c>
      <c r="N61" s="14">
        <v>4.2</v>
      </c>
      <c r="O61" s="10">
        <f>I61/N61</f>
        <v>6.66666666666667</v>
      </c>
      <c r="P61" s="11">
        <f>O61/G61</f>
        <v>0.476190476190476</v>
      </c>
      <c r="Q61" s="10">
        <f>O61/K61</f>
        <v>0.37037037037037</v>
      </c>
      <c r="R61" s="10">
        <f>sum(I61-M61)</f>
        <v>28</v>
      </c>
      <c r="S61" s="10">
        <f>sum(I61-M61*2)/N61</f>
        <v>6.66666666666667</v>
      </c>
      <c r="T61" s="10">
        <f>sum(I61-M61)/N61/G61</f>
        <v>0.476190476190476</v>
      </c>
      <c r="U61" s="10">
        <f>sum(I61-M61*2)</f>
        <v>28</v>
      </c>
      <c r="V61" s="10">
        <f>U61/N61</f>
        <v>6.66666666666667</v>
      </c>
      <c r="W61" s="10">
        <f>V61/G61</f>
        <v>0.476190476190476</v>
      </c>
      <c r="X61" s="10">
        <f>sum(I61-M61*3)</f>
        <v>28</v>
      </c>
      <c r="Y61" s="10">
        <f>X61/N61</f>
        <v>6.66666666666667</v>
      </c>
      <c r="Z61" s="10">
        <f>Y61/G61</f>
        <v>0.476190476190476</v>
      </c>
      <c r="AA61" s="3"/>
      <c r="AB61" s="3"/>
    </row>
    <row r="62" spans="1:28">
      <c r="A62" s="4"/>
      <c r="B62" s="13"/>
      <c r="C62" s="13"/>
      <c r="D62" s="13"/>
      <c r="E62" s="13"/>
      <c r="F62" s="30"/>
      <c r="G62" s="30"/>
      <c r="H62" s="30"/>
      <c r="I62" s="30"/>
      <c r="J62" s="30"/>
      <c r="K62" s="30"/>
      <c r="L62" s="30"/>
      <c r="M62" s="30"/>
      <c r="N62" s="16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3"/>
      <c r="AB62" s="3"/>
    </row>
    <row r="63" spans="1:28">
      <c r="A63" s="8">
        <v>7</v>
      </c>
      <c r="B63" s="9" t="str">
        <v>Nuclear Devastator Mk. I</v>
      </c>
      <c r="C63" s="9"/>
      <c r="D63" s="9" t="str">
        <v>Bombard Weapons</v>
      </c>
      <c r="E63" s="9"/>
      <c r="F63" s="8" t="str">
        <v>3M</v>
      </c>
      <c r="G63" s="8">
        <v>8</v>
      </c>
      <c r="H63" s="8">
        <v>0</v>
      </c>
      <c r="I63" s="8">
        <v>0</v>
      </c>
      <c r="J63" s="8">
        <v>210</v>
      </c>
      <c r="K63" s="8">
        <v>15</v>
      </c>
      <c r="L63" s="8">
        <v>50</v>
      </c>
      <c r="M63" s="8">
        <v>0</v>
      </c>
      <c r="N63" s="10">
        <v>6</v>
      </c>
      <c r="O63" s="12">
        <f>I63/N63</f>
        <v>0</v>
      </c>
      <c r="P63" s="12">
        <f>O63/G63</f>
        <v>0</v>
      </c>
      <c r="Q63" s="12">
        <f>O63/K63</f>
        <v>0</v>
      </c>
      <c r="R63" s="12">
        <f>sum(I63-M63)</f>
        <v>0</v>
      </c>
      <c r="S63" s="12">
        <f>sum(I63-M63*2)/N63</f>
        <v>0</v>
      </c>
      <c r="T63" s="12">
        <f>sum(I63-M63)/N63/G63</f>
        <v>0</v>
      </c>
      <c r="U63" s="12">
        <f>sum(I63-M63*2)</f>
        <v>0</v>
      </c>
      <c r="V63" s="12">
        <f>U63/N63</f>
        <v>0</v>
      </c>
      <c r="W63" s="12">
        <f>V63/G63</f>
        <v>0</v>
      </c>
      <c r="X63" s="12">
        <f>sum(I63-M63*3)</f>
        <v>0</v>
      </c>
      <c r="Y63" s="12">
        <f>X63/N63</f>
        <v>0</v>
      </c>
      <c r="Z63" s="12">
        <f>Y63/G63</f>
        <v>0</v>
      </c>
      <c r="AA63" s="3"/>
      <c r="AB63" s="3"/>
    </row>
    <row r="64" spans="1:28">
      <c r="A64" s="4">
        <v>8</v>
      </c>
      <c r="B64" s="13" t="str">
        <v>Nuclear Devastator Mk. II</v>
      </c>
      <c r="C64" s="13"/>
      <c r="D64" s="13" t="str">
        <v>Enhanced Bombardment</v>
      </c>
      <c r="E64" s="13"/>
      <c r="F64" s="4" t="str">
        <v>5M</v>
      </c>
      <c r="G64" s="4">
        <v>8</v>
      </c>
      <c r="H64" s="4">
        <v>0</v>
      </c>
      <c r="I64" s="4">
        <v>0</v>
      </c>
      <c r="J64" s="4">
        <v>230</v>
      </c>
      <c r="K64" s="4">
        <v>15</v>
      </c>
      <c r="L64" s="4">
        <v>60</v>
      </c>
      <c r="M64" s="4">
        <v>0</v>
      </c>
      <c r="N64" s="14">
        <v>6</v>
      </c>
      <c r="O64" s="12">
        <f>I64/N64</f>
        <v>0</v>
      </c>
      <c r="P64" s="12">
        <f>O64/G64</f>
        <v>0</v>
      </c>
      <c r="Q64" s="12">
        <f>O64/K64</f>
        <v>0</v>
      </c>
      <c r="R64" s="12">
        <f>sum(I64-M64)</f>
        <v>0</v>
      </c>
      <c r="S64" s="12">
        <f>sum(I64-M64*2)/N64</f>
        <v>0</v>
      </c>
      <c r="T64" s="12">
        <f>sum(I64-M64)/N64/G64</f>
        <v>0</v>
      </c>
      <c r="U64" s="12">
        <f>sum(I64-M64*2)</f>
        <v>0</v>
      </c>
      <c r="V64" s="12">
        <f>U64/N64</f>
        <v>0</v>
      </c>
      <c r="W64" s="12">
        <f>V64/G64</f>
        <v>0</v>
      </c>
      <c r="X64" s="12">
        <f>sum(I64-M64*3)</f>
        <v>0</v>
      </c>
      <c r="Y64" s="12">
        <f>X64/N64</f>
        <v>0</v>
      </c>
      <c r="Z64" s="12">
        <f>Y64/G64</f>
        <v>0</v>
      </c>
      <c r="AA64" s="3"/>
      <c r="AB64" s="3"/>
    </row>
    <row r="65" spans="1:28">
      <c r="A65" s="8">
        <v>9</v>
      </c>
      <c r="B65" s="9" t="str">
        <v>Nuclear Devastator Mk. III</v>
      </c>
      <c r="C65" s="9"/>
      <c r="D65" s="9" t="str">
        <v>Advanced Bombardment</v>
      </c>
      <c r="E65" s="9"/>
      <c r="F65" s="8" t="s">
        <v>49</v>
      </c>
      <c r="G65" s="8">
        <v>8</v>
      </c>
      <c r="H65" s="8">
        <v>0</v>
      </c>
      <c r="I65" s="8">
        <v>0</v>
      </c>
      <c r="J65" s="8">
        <v>250</v>
      </c>
      <c r="K65" s="8">
        <v>15</v>
      </c>
      <c r="L65" s="8">
        <v>70</v>
      </c>
      <c r="M65" s="8">
        <v>0</v>
      </c>
      <c r="N65" s="10">
        <v>6</v>
      </c>
      <c r="O65" s="12">
        <f>I65/N65</f>
        <v>0</v>
      </c>
      <c r="P65" s="12">
        <f>O65/G65</f>
        <v>0</v>
      </c>
      <c r="Q65" s="12">
        <f>O65/K65</f>
        <v>0</v>
      </c>
      <c r="R65" s="12">
        <f>sum(I65-M65)</f>
        <v>0</v>
      </c>
      <c r="S65" s="12">
        <f>sum(I65-M65*2)/N65</f>
        <v>0</v>
      </c>
      <c r="T65" s="12">
        <f>sum(I65-M65)/N65/G65</f>
        <v>0</v>
      </c>
      <c r="U65" s="12">
        <f>sum(I65-M65*2)</f>
        <v>0</v>
      </c>
      <c r="V65" s="12">
        <f>U65/N65</f>
        <v>0</v>
      </c>
      <c r="W65" s="12">
        <f>V65/G65</f>
        <v>0</v>
      </c>
      <c r="X65" s="12">
        <f>sum(I65-M65*3)</f>
        <v>0</v>
      </c>
      <c r="Y65" s="12">
        <f>X65/N65</f>
        <v>0</v>
      </c>
      <c r="Z65" s="12">
        <f>Y65/G65</f>
        <v>0</v>
      </c>
      <c r="AA65" s="3"/>
      <c r="AB65" s="3"/>
    </row>
    <row r="66" spans="1:28">
      <c r="A66" s="4">
        <v>10</v>
      </c>
      <c r="B66" s="13" t="str">
        <v>Nuclear Exterminator Mk. I</v>
      </c>
      <c r="C66" s="13"/>
      <c r="D66" s="13" t="str">
        <v>Annihilating Bombardment</v>
      </c>
      <c r="E66" s="13"/>
      <c r="F66" s="4" t="s">
        <v>49</v>
      </c>
      <c r="G66" s="4">
        <v>14</v>
      </c>
      <c r="H66" s="4">
        <v>0</v>
      </c>
      <c r="I66" s="4">
        <v>60</v>
      </c>
      <c r="J66" s="4">
        <v>270</v>
      </c>
      <c r="K66" s="4">
        <v>44</v>
      </c>
      <c r="L66" s="4">
        <v>60</v>
      </c>
      <c r="M66" s="4">
        <v>13</v>
      </c>
      <c r="N66" s="14">
        <v>6.7</v>
      </c>
      <c r="O66" s="12">
        <f>I66/N66</f>
        <v>8.95522388059701</v>
      </c>
      <c r="P66" s="12">
        <f>O66/G66</f>
        <v>0.639658848614072</v>
      </c>
      <c r="Q66" s="12">
        <f>O66/K66</f>
        <v>0.203527815468114</v>
      </c>
      <c r="R66" s="12">
        <f>sum(I66-M66)</f>
        <v>47</v>
      </c>
      <c r="S66" s="12">
        <f>sum(I66-M66*2)/N66</f>
        <v>5.07462686567164</v>
      </c>
      <c r="T66" s="12">
        <f>sum(I66-M66)/N66/G66</f>
        <v>0.501066098081023</v>
      </c>
      <c r="U66" s="12">
        <f>sum(I66-M66*2)</f>
        <v>34</v>
      </c>
      <c r="V66" s="12">
        <f>U66/N66</f>
        <v>5.07462686567164</v>
      </c>
      <c r="W66" s="12">
        <f>V66/G66</f>
        <v>0.362473347547974</v>
      </c>
      <c r="X66" s="12">
        <f>sum(I66-M66*3)</f>
        <v>21</v>
      </c>
      <c r="Y66" s="12">
        <f>X66/N66</f>
        <v>3.13432835820895</v>
      </c>
      <c r="Z66" s="12">
        <f>Y66/G66</f>
        <v>0.223880597014925</v>
      </c>
      <c r="AA66" s="3"/>
      <c r="AB66" s="3"/>
    </row>
    <row r="67" spans="1:28">
      <c r="A67" s="8">
        <v>11</v>
      </c>
      <c r="B67" s="9" t="str">
        <v>Nuclear Exterminator Mk. II</v>
      </c>
      <c r="C67" s="9"/>
      <c r="D67" s="9" t="str">
        <v>Severe Radiation Blast</v>
      </c>
      <c r="E67" s="9"/>
      <c r="F67" s="8" t="s">
        <v>50</v>
      </c>
      <c r="G67" s="8">
        <v>14</v>
      </c>
      <c r="H67" s="8">
        <v>0</v>
      </c>
      <c r="I67" s="8">
        <v>72</v>
      </c>
      <c r="J67" s="8">
        <v>320</v>
      </c>
      <c r="K67" s="8">
        <v>44</v>
      </c>
      <c r="L67" s="8">
        <v>72</v>
      </c>
      <c r="M67" s="8">
        <v>13</v>
      </c>
      <c r="N67" s="10">
        <v>6.7</v>
      </c>
      <c r="O67" s="12">
        <f>I67/N67</f>
        <v>10.7462686567164</v>
      </c>
      <c r="P67" s="12">
        <f>O67/G67</f>
        <v>0.767590618336887</v>
      </c>
      <c r="Q67" s="12">
        <f>O67/K67</f>
        <v>0.244233378561737</v>
      </c>
      <c r="R67" s="12">
        <f>sum(I67-M67)</f>
        <v>59</v>
      </c>
      <c r="S67" s="12">
        <f>sum(I67-M67*2)/N67</f>
        <v>6.86567164179104</v>
      </c>
      <c r="T67" s="12">
        <f>sum(I67-M67)/N67/G67</f>
        <v>0.628997867803838</v>
      </c>
      <c r="U67" s="12">
        <f>sum(I67-M67*2)</f>
        <v>46</v>
      </c>
      <c r="V67" s="12">
        <f>U67/N67</f>
        <v>6.86567164179104</v>
      </c>
      <c r="W67" s="12">
        <f>V67/G67</f>
        <v>0.490405117270789</v>
      </c>
      <c r="X67" s="12">
        <f>sum(I67-M67*3)</f>
        <v>33</v>
      </c>
      <c r="Y67" s="12">
        <f>X67/N67</f>
        <v>4.92537313432836</v>
      </c>
      <c r="Z67" s="12">
        <f>Y67/G67</f>
        <v>0.35181236673774</v>
      </c>
      <c r="AA67" s="3"/>
      <c r="AB67" s="3"/>
    </row>
    <row r="68" spans="1:28">
      <c r="A68" s="4">
        <v>12</v>
      </c>
      <c r="B68" s="13" t="str">
        <v>Nuclear Exterminator Mk. III</v>
      </c>
      <c r="C68" s="13"/>
      <c r="D68" s="13" t="str">
        <v>Total Destruction</v>
      </c>
      <c r="E68" s="13"/>
      <c r="F68" s="4" t="str">
        <v>18M</v>
      </c>
      <c r="G68" s="4">
        <v>14</v>
      </c>
      <c r="H68" s="4">
        <v>0</v>
      </c>
      <c r="I68" s="4">
        <v>86</v>
      </c>
      <c r="J68" s="4">
        <v>380</v>
      </c>
      <c r="K68" s="4">
        <v>44</v>
      </c>
      <c r="L68" s="4">
        <v>86</v>
      </c>
      <c r="M68" s="4">
        <v>13</v>
      </c>
      <c r="N68" s="14">
        <v>6.7</v>
      </c>
      <c r="O68" s="12">
        <f>I68/N68</f>
        <v>12.8358208955224</v>
      </c>
      <c r="P68" s="12">
        <f>O68/G68</f>
        <v>0.91684434968017</v>
      </c>
      <c r="Q68" s="12">
        <f>O68/K68</f>
        <v>0.291723202170963</v>
      </c>
      <c r="R68" s="12">
        <f>sum(I68-M68)</f>
        <v>73</v>
      </c>
      <c r="S68" s="12">
        <f>sum(I68-M68*2)/N68</f>
        <v>8.95522388059701</v>
      </c>
      <c r="T68" s="12">
        <f>sum(I68-M68)/N68/G68</f>
        <v>0.778251599147122</v>
      </c>
      <c r="U68" s="12">
        <f>sum(I68-M68*2)</f>
        <v>60</v>
      </c>
      <c r="V68" s="12">
        <f>U68/N68</f>
        <v>8.95522388059701</v>
      </c>
      <c r="W68" s="12">
        <f>V68/G68</f>
        <v>0.639658848614072</v>
      </c>
      <c r="X68" s="12">
        <f>sum(I68-M68*3)</f>
        <v>47</v>
      </c>
      <c r="Y68" s="12">
        <f>X68/N68</f>
        <v>7.01492537313433</v>
      </c>
      <c r="Z68" s="12">
        <f>Y68/G68</f>
        <v>0.501066098081023</v>
      </c>
      <c r="AA68" s="3"/>
      <c r="AB68" s="3"/>
    </row>
    <row r="69" spans="1:28">
      <c r="A69" s="21" t="str">
        <v>Rail Gun (3)</v>
      </c>
      <c r="B69" s="22"/>
      <c r="C69" s="22"/>
      <c r="D69" s="23"/>
      <c r="E69" s="2"/>
      <c r="F69" s="2"/>
      <c r="G69" s="2"/>
      <c r="H69" s="2"/>
      <c r="I69" s="2"/>
      <c r="J69" s="2"/>
      <c r="K69" s="2"/>
      <c r="L69" s="2"/>
      <c r="M69" s="2"/>
      <c r="N69" s="2"/>
      <c r="O69" s="3"/>
      <c r="P69" s="3"/>
      <c r="Q69" s="3"/>
      <c r="R69" s="3"/>
      <c r="S69" s="31"/>
      <c r="T69" s="3"/>
      <c r="U69" s="3"/>
      <c r="V69" s="3"/>
      <c r="W69" s="3"/>
      <c r="X69" s="3"/>
      <c r="Y69" s="3"/>
      <c r="Z69" s="3"/>
      <c r="AA69" s="3"/>
      <c r="AB69" s="3"/>
    </row>
    <row r="70" spans="1:28">
      <c r="A70" s="4" t="s">
        <v>1</v>
      </c>
      <c r="B70" s="4" t="s">
        <v>2</v>
      </c>
      <c r="C70" s="4"/>
      <c r="D70" s="4"/>
      <c r="E70" s="4" t="s">
        <v>3</v>
      </c>
      <c r="F70" s="4"/>
      <c r="G70" s="5" t="s">
        <v>4</v>
      </c>
      <c r="H70" s="5" t="s">
        <v>5</v>
      </c>
      <c r="I70" s="5" t="s">
        <v>6</v>
      </c>
      <c r="J70" s="5" t="s">
        <v>7</v>
      </c>
      <c r="K70" s="5" t="s">
        <v>8</v>
      </c>
      <c r="L70" s="5" t="s">
        <v>9</v>
      </c>
      <c r="M70" s="5" t="s">
        <v>10</v>
      </c>
      <c r="N70" s="5" t="s">
        <v>11</v>
      </c>
      <c r="O70" s="5" t="s">
        <v>12</v>
      </c>
      <c r="P70" s="6" t="s">
        <v>13</v>
      </c>
      <c r="Q70" s="5" t="s">
        <v>14</v>
      </c>
      <c r="R70" s="5" t="s">
        <v>15</v>
      </c>
      <c r="S70" s="5" t="s">
        <v>16</v>
      </c>
      <c r="T70" s="6" t="s">
        <v>17</v>
      </c>
      <c r="U70" s="5" t="s">
        <v>18</v>
      </c>
      <c r="V70" s="5" t="s">
        <v>19</v>
      </c>
      <c r="W70" s="6" t="s">
        <v>20</v>
      </c>
      <c r="X70" s="5" t="s">
        <v>21</v>
      </c>
      <c r="Y70" s="5" t="s">
        <v>22</v>
      </c>
      <c r="Z70" s="6" t="s">
        <v>23</v>
      </c>
      <c r="AA70" s="3"/>
      <c r="AB70" s="3"/>
    </row>
    <row r="71" spans="1:28">
      <c r="A71" s="8">
        <v>1</v>
      </c>
      <c r="B71" s="9" t="str">
        <v>Rail Gun Mk. I</v>
      </c>
      <c r="C71" s="9"/>
      <c r="D71" s="9" t="str">
        <v>Rail Gun Weaponry</v>
      </c>
      <c r="E71" s="9"/>
      <c r="F71" s="8">
        <v>0</v>
      </c>
      <c r="G71" s="8">
        <v>7</v>
      </c>
      <c r="H71" s="8">
        <v>0</v>
      </c>
      <c r="I71" s="8">
        <v>4</v>
      </c>
      <c r="J71" s="8">
        <v>120</v>
      </c>
      <c r="K71" s="8">
        <v>6</v>
      </c>
      <c r="L71" s="8">
        <v>120</v>
      </c>
      <c r="M71" s="8">
        <v>0</v>
      </c>
      <c r="N71" s="10">
        <v>1</v>
      </c>
      <c r="O71" s="10">
        <f>I71/N71</f>
        <v>4</v>
      </c>
      <c r="P71" s="10">
        <f>O71/G71</f>
        <v>0.571428571428571</v>
      </c>
      <c r="Q71" s="10">
        <f>O71/K71</f>
        <v>0.666666666666667</v>
      </c>
      <c r="R71" s="10">
        <f>sum(I71-M71)</f>
        <v>4</v>
      </c>
      <c r="S71" s="10">
        <f>sum(I71-M71*2)/N71</f>
        <v>4</v>
      </c>
      <c r="T71" s="10">
        <f>sum(I71-M71)/N71/G71</f>
        <v>0.571428571428571</v>
      </c>
      <c r="U71" s="12">
        <f>sum(I71-M71*2)</f>
        <v>4</v>
      </c>
      <c r="V71" s="12">
        <f>U71/N71</f>
        <v>4</v>
      </c>
      <c r="W71" s="12">
        <f>V71/G71</f>
        <v>0.571428571428571</v>
      </c>
      <c r="X71" s="12">
        <f>sum(I71-M71*3)</f>
        <v>4</v>
      </c>
      <c r="Y71" s="12">
        <f>X71/N71</f>
        <v>4</v>
      </c>
      <c r="Z71" s="12">
        <f>Y71/G71</f>
        <v>0.571428571428571</v>
      </c>
      <c r="AA71" s="3"/>
      <c r="AB71" s="3"/>
    </row>
    <row r="72" spans="1:28">
      <c r="A72" s="4">
        <v>2</v>
      </c>
      <c r="B72" s="13" t="str">
        <v>Rail Gun Mk. II</v>
      </c>
      <c r="C72" s="13"/>
      <c r="D72" s="13" t="str">
        <v>Rapid Fire Projectiles</v>
      </c>
      <c r="E72" s="13"/>
      <c r="F72" s="4">
        <v>0</v>
      </c>
      <c r="G72" s="4">
        <v>7</v>
      </c>
      <c r="H72" s="4">
        <v>0</v>
      </c>
      <c r="I72" s="4">
        <v>5</v>
      </c>
      <c r="J72" s="4">
        <v>130</v>
      </c>
      <c r="K72" s="4">
        <v>6</v>
      </c>
      <c r="L72" s="4">
        <v>130</v>
      </c>
      <c r="M72" s="4">
        <v>0</v>
      </c>
      <c r="N72" s="14">
        <v>0.95</v>
      </c>
      <c r="O72" s="10">
        <f>I72/N72</f>
        <v>5.26315789473684</v>
      </c>
      <c r="P72" s="10">
        <f>O72/G72</f>
        <v>0.75187969924812</v>
      </c>
      <c r="Q72" s="10">
        <f>O72/K72</f>
        <v>0.87719298245614</v>
      </c>
      <c r="R72" s="10">
        <f>sum(I72-M72)</f>
        <v>5</v>
      </c>
      <c r="S72" s="10">
        <f>sum(I72-M72*2)/N72</f>
        <v>5.26315789473684</v>
      </c>
      <c r="T72" s="10">
        <f>sum(I72-M72)/N72/G72</f>
        <v>0.75187969924812</v>
      </c>
      <c r="U72" s="12">
        <f>sum(I72-M72*2)</f>
        <v>5</v>
      </c>
      <c r="V72" s="12">
        <f>U72/N72</f>
        <v>5.26315789473684</v>
      </c>
      <c r="W72" s="12">
        <f>V72/G72</f>
        <v>0.75187969924812</v>
      </c>
      <c r="X72" s="12">
        <f>sum(I72-M72*3)</f>
        <v>5</v>
      </c>
      <c r="Y72" s="12">
        <f>X72/N72</f>
        <v>5.26315789473684</v>
      </c>
      <c r="Z72" s="12">
        <f>Y72/G72</f>
        <v>0.75187969924812</v>
      </c>
      <c r="AA72" s="3"/>
      <c r="AB72" s="3"/>
    </row>
    <row r="73" spans="1:28">
      <c r="A73" s="8">
        <v>3</v>
      </c>
      <c r="B73" s="9" t="str">
        <v>Rail Gun Mk. III</v>
      </c>
      <c r="C73" s="9"/>
      <c r="D73" s="9" t="str">
        <v>Projectile Arrays</v>
      </c>
      <c r="E73" s="9"/>
      <c r="F73" s="8">
        <v>0</v>
      </c>
      <c r="G73" s="8">
        <v>7</v>
      </c>
      <c r="H73" s="8">
        <v>0</v>
      </c>
      <c r="I73" s="8">
        <v>6</v>
      </c>
      <c r="J73" s="8">
        <v>140</v>
      </c>
      <c r="K73" s="8">
        <v>6</v>
      </c>
      <c r="L73" s="8">
        <v>140</v>
      </c>
      <c r="M73" s="8">
        <v>0</v>
      </c>
      <c r="N73" s="10">
        <v>0.9</v>
      </c>
      <c r="O73" s="10">
        <f>I73/N73</f>
        <v>6.66666666666667</v>
      </c>
      <c r="P73" s="10">
        <f>O73/G73</f>
        <v>0.952380952380952</v>
      </c>
      <c r="Q73" s="10">
        <f>O73/K73</f>
        <v>1.11111111111111</v>
      </c>
      <c r="R73" s="10">
        <f>sum(I73-M73)</f>
        <v>6</v>
      </c>
      <c r="S73" s="10">
        <f>sum(I73-M73*2)/N73</f>
        <v>6.66666666666667</v>
      </c>
      <c r="T73" s="10">
        <f>sum(I73-M73)/N73/G73</f>
        <v>0.952380952380952</v>
      </c>
      <c r="U73" s="12">
        <f>sum(I73-M73*2)</f>
        <v>6</v>
      </c>
      <c r="V73" s="12">
        <f>U73/N73</f>
        <v>6.66666666666667</v>
      </c>
      <c r="W73" s="12">
        <f>V73/G73</f>
        <v>0.952380952380952</v>
      </c>
      <c r="X73" s="12">
        <f>sum(I73-M73*3)</f>
        <v>6</v>
      </c>
      <c r="Y73" s="12">
        <f>X73/N73</f>
        <v>6.66666666666667</v>
      </c>
      <c r="Z73" s="12">
        <f>Y73/G73</f>
        <v>0.952380952380952</v>
      </c>
      <c r="AA73" s="3"/>
      <c r="AB73" s="3"/>
    </row>
    <row r="74" spans="1:28">
      <c r="A74" s="4">
        <v>4</v>
      </c>
      <c r="B74" s="13" t="str">
        <v>Rail Gun Mk. IV</v>
      </c>
      <c r="C74" s="13"/>
      <c r="D74" s="13" t="str">
        <v>Massive Projectile Arrays</v>
      </c>
      <c r="E74" s="13"/>
      <c r="F74" s="4">
        <v>0</v>
      </c>
      <c r="G74" s="4">
        <v>7</v>
      </c>
      <c r="H74" s="4">
        <v>0</v>
      </c>
      <c r="I74" s="4">
        <v>7</v>
      </c>
      <c r="J74" s="4">
        <v>150</v>
      </c>
      <c r="K74" s="4">
        <v>6</v>
      </c>
      <c r="L74" s="4">
        <v>150</v>
      </c>
      <c r="M74" s="4">
        <v>0</v>
      </c>
      <c r="N74" s="14">
        <v>0.85</v>
      </c>
      <c r="O74" s="10">
        <f>I74/N74</f>
        <v>8.23529411764706</v>
      </c>
      <c r="P74" s="10">
        <f>O74/G74</f>
        <v>1.17647058823529</v>
      </c>
      <c r="Q74" s="10">
        <f>O74/K74</f>
        <v>1.37254901960784</v>
      </c>
      <c r="R74" s="10">
        <f>sum(I74-M74)</f>
        <v>7</v>
      </c>
      <c r="S74" s="10">
        <f>sum(I74-M74*2)/N74</f>
        <v>8.23529411764706</v>
      </c>
      <c r="T74" s="10">
        <f>sum(I74-M74)/N74/G74</f>
        <v>1.17647058823529</v>
      </c>
      <c r="U74" s="12">
        <f>sum(I74-M74*2)</f>
        <v>7</v>
      </c>
      <c r="V74" s="12">
        <f>U74/N74</f>
        <v>8.23529411764706</v>
      </c>
      <c r="W74" s="12">
        <f>V74/G74</f>
        <v>1.17647058823529</v>
      </c>
      <c r="X74" s="12">
        <f>sum(I74-M74*3)</f>
        <v>7</v>
      </c>
      <c r="Y74" s="12">
        <f>X74/N74</f>
        <v>8.23529411764706</v>
      </c>
      <c r="Z74" s="12">
        <f>Y74/G74</f>
        <v>1.17647058823529</v>
      </c>
      <c r="AA74" s="3"/>
      <c r="AB74" s="3"/>
    </row>
    <row r="75" spans="1:28">
      <c r="A75" s="8">
        <v>5</v>
      </c>
      <c r="B75" s="9" t="str">
        <v>Heavy Rail Gun Mk. I</v>
      </c>
      <c r="C75" s="9"/>
      <c r="D75" s="9" t="str">
        <v>Accelerated Projectiles</v>
      </c>
      <c r="E75" s="9"/>
      <c r="F75" s="8" t="s">
        <v>51</v>
      </c>
      <c r="G75" s="8">
        <v>12</v>
      </c>
      <c r="H75" s="8">
        <v>0</v>
      </c>
      <c r="I75" s="8">
        <v>9</v>
      </c>
      <c r="J75" s="8">
        <v>180</v>
      </c>
      <c r="K75" s="8">
        <v>8</v>
      </c>
      <c r="L75" s="8">
        <v>180</v>
      </c>
      <c r="M75" s="8">
        <v>0</v>
      </c>
      <c r="N75" s="10">
        <v>2</v>
      </c>
      <c r="O75" s="10">
        <f>I75/N75</f>
        <v>4.5</v>
      </c>
      <c r="P75" s="10">
        <f>O75/G75</f>
        <v>0.375</v>
      </c>
      <c r="Q75" s="10">
        <f>O75/K75</f>
        <v>0.5625</v>
      </c>
      <c r="R75" s="10">
        <f>sum(I75-M75)</f>
        <v>9</v>
      </c>
      <c r="S75" s="10">
        <f>sum(I75-M75*2)/N75</f>
        <v>4.5</v>
      </c>
      <c r="T75" s="10">
        <f>sum(I75-M75)/N75/G75</f>
        <v>0.375</v>
      </c>
      <c r="U75" s="12">
        <f>sum(I75-M75*2)</f>
        <v>9</v>
      </c>
      <c r="V75" s="12">
        <f>U75/N75</f>
        <v>4.5</v>
      </c>
      <c r="W75" s="12">
        <f>V75/G75</f>
        <v>0.375</v>
      </c>
      <c r="X75" s="12">
        <f>sum(I75-M75*3)</f>
        <v>9</v>
      </c>
      <c r="Y75" s="12">
        <f>X75/N75</f>
        <v>4.5</v>
      </c>
      <c r="Z75" s="12">
        <f>Y75/G75</f>
        <v>0.375</v>
      </c>
      <c r="AA75" s="3"/>
      <c r="AB75" s="3"/>
    </row>
    <row r="76" spans="1:28">
      <c r="A76" s="4">
        <v>6</v>
      </c>
      <c r="B76" s="13" t="str">
        <v>Heavy Rail Gun Mk. II</v>
      </c>
      <c r="C76" s="13"/>
      <c r="D76" s="13" t="str">
        <v>Long Range Projectiles</v>
      </c>
      <c r="E76" s="13"/>
      <c r="F76" s="4" t="s">
        <v>51</v>
      </c>
      <c r="G76" s="4">
        <v>12</v>
      </c>
      <c r="H76" s="4">
        <v>0</v>
      </c>
      <c r="I76" s="4">
        <v>10</v>
      </c>
      <c r="J76" s="4">
        <v>200</v>
      </c>
      <c r="K76" s="4">
        <v>9</v>
      </c>
      <c r="L76" s="4">
        <v>160</v>
      </c>
      <c r="M76" s="4">
        <v>0</v>
      </c>
      <c r="N76" s="14">
        <v>1.95</v>
      </c>
      <c r="O76" s="10">
        <f>I76/N76</f>
        <v>5.12820512820513</v>
      </c>
      <c r="P76" s="10">
        <f>O76/G76</f>
        <v>0.427350427350427</v>
      </c>
      <c r="Q76" s="10">
        <f>O76/K76</f>
        <v>0.56980056980057</v>
      </c>
      <c r="R76" s="10">
        <f>sum(I76-M76)</f>
        <v>10</v>
      </c>
      <c r="S76" s="10">
        <f>sum(I76-M76*2)/N76</f>
        <v>5.12820512820513</v>
      </c>
      <c r="T76" s="10">
        <f>sum(I76-M76)/N76/G76</f>
        <v>0.427350427350427</v>
      </c>
      <c r="U76" s="10">
        <f>sum(I76-M76*2)</f>
        <v>10</v>
      </c>
      <c r="V76" s="10">
        <f>U76/N76</f>
        <v>5.12820512820513</v>
      </c>
      <c r="W76" s="10">
        <f>V76/G76</f>
        <v>0.427350427350427</v>
      </c>
      <c r="X76" s="12">
        <f>sum(I76-M76*3)</f>
        <v>10</v>
      </c>
      <c r="Y76" s="12">
        <f>X76/N76</f>
        <v>5.12820512820513</v>
      </c>
      <c r="Z76" s="12">
        <f>Y76/G76</f>
        <v>0.427350427350427</v>
      </c>
      <c r="AA76" s="3"/>
      <c r="AB76" s="3"/>
    </row>
    <row r="77" spans="1:28">
      <c r="A77" s="8">
        <v>7</v>
      </c>
      <c r="B77" s="9" t="str">
        <v>Heavy Rail Gun Mk. III</v>
      </c>
      <c r="C77" s="9"/>
      <c r="D77" s="9" t="str">
        <v>Hyper-accelerated Projectiles</v>
      </c>
      <c r="E77" s="9"/>
      <c r="F77" s="8" t="s">
        <v>51</v>
      </c>
      <c r="G77" s="8">
        <v>12</v>
      </c>
      <c r="H77" s="8">
        <v>0</v>
      </c>
      <c r="I77" s="8">
        <v>12</v>
      </c>
      <c r="J77" s="8">
        <v>220</v>
      </c>
      <c r="K77" s="8">
        <v>10</v>
      </c>
      <c r="L77" s="8">
        <v>180</v>
      </c>
      <c r="M77" s="8">
        <v>0</v>
      </c>
      <c r="N77" s="10">
        <v>1.9</v>
      </c>
      <c r="O77" s="10">
        <f>I77/N77</f>
        <v>6.31578947368421</v>
      </c>
      <c r="P77" s="10">
        <f>O77/G77</f>
        <v>0.526315789473684</v>
      </c>
      <c r="Q77" s="10">
        <f>O77/K77</f>
        <v>0.631578947368421</v>
      </c>
      <c r="R77" s="10">
        <f>sum(I77-M77)</f>
        <v>12</v>
      </c>
      <c r="S77" s="10">
        <f>sum(I77-M77*2)/N77</f>
        <v>6.31578947368421</v>
      </c>
      <c r="T77" s="10">
        <f>sum(I77-M77)/N77/G77</f>
        <v>0.526315789473684</v>
      </c>
      <c r="U77" s="10">
        <f>sum(I77-M77*2)</f>
        <v>12</v>
      </c>
      <c r="V77" s="10">
        <f>U77/N77</f>
        <v>6.31578947368421</v>
      </c>
      <c r="W77" s="10">
        <f>V77/G77</f>
        <v>0.526315789473684</v>
      </c>
      <c r="X77" s="12">
        <f>sum(I77-M77*3)</f>
        <v>12</v>
      </c>
      <c r="Y77" s="12">
        <f>X77/N77</f>
        <v>6.31578947368421</v>
      </c>
      <c r="Z77" s="12">
        <f>Y77/G77</f>
        <v>0.526315789473684</v>
      </c>
      <c r="AA77" s="3"/>
      <c r="AB77" s="3"/>
    </row>
    <row r="78" spans="1:28">
      <c r="A78" s="4">
        <v>8</v>
      </c>
      <c r="B78" s="13" t="str">
        <v>Massive Rail Gun Mk. I</v>
      </c>
      <c r="C78" s="13"/>
      <c r="D78" s="13" t="str">
        <v>Super Heavy Mass Drivers</v>
      </c>
      <c r="E78" s="13"/>
      <c r="F78" s="4" t="s">
        <v>52</v>
      </c>
      <c r="G78" s="4">
        <v>18</v>
      </c>
      <c r="H78" s="4">
        <v>0</v>
      </c>
      <c r="I78" s="4">
        <v>15</v>
      </c>
      <c r="J78" s="4">
        <v>280</v>
      </c>
      <c r="K78" s="4">
        <v>12</v>
      </c>
      <c r="L78" s="4">
        <v>200</v>
      </c>
      <c r="M78" s="4">
        <v>0</v>
      </c>
      <c r="N78" s="14">
        <v>3.2</v>
      </c>
      <c r="O78" s="10">
        <f>I78/N78</f>
        <v>4.6875</v>
      </c>
      <c r="P78" s="10">
        <f>O78/G78</f>
        <v>0.260416666666667</v>
      </c>
      <c r="Q78" s="10">
        <f>O78/K78</f>
        <v>0.390625</v>
      </c>
      <c r="R78" s="10">
        <f>sum(I78-M78)</f>
        <v>15</v>
      </c>
      <c r="S78" s="10">
        <f>sum(I78-M78*2)/N78</f>
        <v>4.6875</v>
      </c>
      <c r="T78" s="10">
        <f>sum(I78-M78)/N78/G78</f>
        <v>0.260416666666667</v>
      </c>
      <c r="U78" s="10">
        <f>sum(I78-M78*2)</f>
        <v>15</v>
      </c>
      <c r="V78" s="10">
        <f>U78/N78</f>
        <v>4.6875</v>
      </c>
      <c r="W78" s="10">
        <f>V78/G78</f>
        <v>0.260416666666667</v>
      </c>
      <c r="X78" s="12">
        <f>sum(I78-M78*3)</f>
        <v>15</v>
      </c>
      <c r="Y78" s="12">
        <f>X78/N78</f>
        <v>4.6875</v>
      </c>
      <c r="Z78" s="12">
        <f>Y78/G78</f>
        <v>0.260416666666667</v>
      </c>
      <c r="AA78" s="3"/>
      <c r="AB78" s="3"/>
    </row>
    <row r="79" spans="1:28">
      <c r="A79" s="8">
        <v>9</v>
      </c>
      <c r="B79" s="9" t="str">
        <v>Massive Rail Gun Mk. II</v>
      </c>
      <c r="C79" s="9"/>
      <c r="D79" s="9" t="str">
        <v>Assault Mass Drivers</v>
      </c>
      <c r="E79" s="9"/>
      <c r="F79" s="8" t="s">
        <v>52</v>
      </c>
      <c r="G79" s="8">
        <v>18</v>
      </c>
      <c r="H79" s="8">
        <v>0</v>
      </c>
      <c r="I79" s="8">
        <v>18</v>
      </c>
      <c r="J79" s="8">
        <v>300</v>
      </c>
      <c r="K79" s="8">
        <v>12</v>
      </c>
      <c r="L79" s="8">
        <v>220</v>
      </c>
      <c r="M79" s="8">
        <v>0</v>
      </c>
      <c r="N79" s="10">
        <v>3.2</v>
      </c>
      <c r="O79" s="10">
        <f>I79/N79</f>
        <v>5.625</v>
      </c>
      <c r="P79" s="10">
        <f>O79/G79</f>
        <v>0.3125</v>
      </c>
      <c r="Q79" s="10">
        <f>O79/K79</f>
        <v>0.46875</v>
      </c>
      <c r="R79" s="10">
        <f>sum(I79-M79)</f>
        <v>18</v>
      </c>
      <c r="S79" s="10">
        <f>sum(I79-M79*2)/N79</f>
        <v>5.625</v>
      </c>
      <c r="T79" s="10">
        <f>sum(I79-M79)/N79/G79</f>
        <v>0.3125</v>
      </c>
      <c r="U79" s="10">
        <f>sum(I79-M79*2)</f>
        <v>18</v>
      </c>
      <c r="V79" s="10">
        <f>U79/N79</f>
        <v>5.625</v>
      </c>
      <c r="W79" s="10">
        <f>V79/G79</f>
        <v>0.3125</v>
      </c>
      <c r="X79" s="10">
        <f>sum(I79-M79*3)</f>
        <v>18</v>
      </c>
      <c r="Y79" s="10">
        <f>X79/N79</f>
        <v>5.625</v>
      </c>
      <c r="Z79" s="10">
        <f>Y79/G79</f>
        <v>0.3125</v>
      </c>
      <c r="AA79" s="3"/>
      <c r="AB79" s="3"/>
    </row>
    <row r="80" spans="1:28">
      <c r="A80" s="21" t="str">
        <v>Point Defense</v>
      </c>
      <c r="B80" s="22"/>
      <c r="C80" s="22"/>
      <c r="D80" s="23"/>
      <c r="E80" s="2"/>
      <c r="F80" s="2"/>
      <c r="G80" s="2"/>
      <c r="H80" s="2"/>
      <c r="I80" s="2"/>
      <c r="J80" s="2"/>
      <c r="K80" s="2"/>
      <c r="L80" s="2"/>
      <c r="M80" s="2"/>
      <c r="N80" s="2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>
      <c r="A81" s="4" t="s">
        <v>1</v>
      </c>
      <c r="B81" s="4" t="s">
        <v>2</v>
      </c>
      <c r="C81" s="4"/>
      <c r="D81" s="4"/>
      <c r="E81" s="4" t="s">
        <v>3</v>
      </c>
      <c r="F81" s="4"/>
      <c r="G81" s="5" t="s">
        <v>4</v>
      </c>
      <c r="H81" s="5" t="s">
        <v>5</v>
      </c>
      <c r="I81" s="5" t="s">
        <v>6</v>
      </c>
      <c r="J81" s="5" t="s">
        <v>7</v>
      </c>
      <c r="K81" s="5" t="s">
        <v>8</v>
      </c>
      <c r="L81" s="5" t="s">
        <v>9</v>
      </c>
      <c r="M81" s="5" t="s">
        <v>10</v>
      </c>
      <c r="N81" s="5" t="s">
        <v>11</v>
      </c>
      <c r="O81" s="5" t="s">
        <v>12</v>
      </c>
      <c r="P81" s="6" t="s">
        <v>13</v>
      </c>
      <c r="Q81" s="5" t="s">
        <v>14</v>
      </c>
      <c r="R81" s="5" t="s">
        <v>15</v>
      </c>
      <c r="S81" s="5" t="s">
        <v>16</v>
      </c>
      <c r="T81" s="6" t="s">
        <v>17</v>
      </c>
      <c r="U81" s="5" t="s">
        <v>18</v>
      </c>
      <c r="V81" s="5" t="s">
        <v>19</v>
      </c>
      <c r="W81" s="6" t="s">
        <v>20</v>
      </c>
      <c r="X81" s="5" t="s">
        <v>21</v>
      </c>
      <c r="Y81" s="5" t="s">
        <v>22</v>
      </c>
      <c r="Z81" s="6" t="s">
        <v>23</v>
      </c>
      <c r="AA81" s="3"/>
      <c r="AB81" s="3"/>
    </row>
    <row r="82" spans="1:28">
      <c r="A82" s="8">
        <v>1</v>
      </c>
      <c r="B82" s="8" t="str">
        <v>Point Defense Cannon Mk. I</v>
      </c>
      <c r="C82" s="8"/>
      <c r="D82" s="8"/>
      <c r="E82" s="9" t="str">
        <v>Point Defense Weapons</v>
      </c>
      <c r="F82" s="9"/>
      <c r="G82" s="8">
        <v>3</v>
      </c>
      <c r="H82" s="8">
        <v>0</v>
      </c>
      <c r="I82" s="8">
        <v>3</v>
      </c>
      <c r="J82" s="8">
        <v>140</v>
      </c>
      <c r="K82" s="8">
        <v>4</v>
      </c>
      <c r="L82" s="8">
        <v>430</v>
      </c>
      <c r="M82" s="8">
        <v>1</v>
      </c>
      <c r="N82" s="8">
        <v>0.54</v>
      </c>
      <c r="O82" s="10">
        <f>I82/N82</f>
        <v>5.55555555555556</v>
      </c>
      <c r="P82" s="10">
        <f>O82/G82</f>
        <v>1.85185185185185</v>
      </c>
      <c r="Q82" s="10">
        <f>O82/K82</f>
        <v>1.38888888888889</v>
      </c>
      <c r="R82" s="10">
        <f>sum(I82-M82)</f>
        <v>2</v>
      </c>
      <c r="S82" s="10">
        <f>sum(I82-M82*2)/N82</f>
        <v>1.85185185185185</v>
      </c>
      <c r="T82" s="10">
        <f>sum(I82-M82)/N82/G82</f>
        <v>1.23456790123457</v>
      </c>
      <c r="U82" s="12">
        <f>sum(I82-M82*2)</f>
        <v>1</v>
      </c>
      <c r="V82" s="12">
        <f>U82/N82</f>
        <v>1.85185185185185</v>
      </c>
      <c r="W82" s="12">
        <f>V82/G82</f>
        <v>0.617283950617284</v>
      </c>
      <c r="X82" s="12">
        <f>sum(I82-M82*3)</f>
        <v>0</v>
      </c>
      <c r="Y82" s="12">
        <f>X82/N82</f>
        <v>0</v>
      </c>
      <c r="Z82" s="12">
        <f>Y82/G82</f>
        <v>0</v>
      </c>
      <c r="AA82" s="3"/>
      <c r="AB82" s="3"/>
    </row>
    <row r="83" spans="1:28">
      <c r="A83" s="4">
        <v>2</v>
      </c>
      <c r="B83" s="4" t="str">
        <v>Point Defense Cannon Mk. II</v>
      </c>
      <c r="C83" s="4"/>
      <c r="D83" s="4"/>
      <c r="E83" s="13" t="str">
        <v>Enhanced Point Defense</v>
      </c>
      <c r="F83" s="13"/>
      <c r="G83" s="4">
        <v>3</v>
      </c>
      <c r="H83" s="4">
        <v>0</v>
      </c>
      <c r="I83" s="4">
        <v>4</v>
      </c>
      <c r="J83" s="4">
        <v>170</v>
      </c>
      <c r="K83" s="4">
        <v>4</v>
      </c>
      <c r="L83" s="4">
        <v>470</v>
      </c>
      <c r="M83" s="4">
        <v>1</v>
      </c>
      <c r="N83" s="4">
        <v>0.54</v>
      </c>
      <c r="O83" s="10">
        <f>I83/N83</f>
        <v>7.40740740740741</v>
      </c>
      <c r="P83" s="10">
        <f>O83/G83</f>
        <v>2.46913580246914</v>
      </c>
      <c r="Q83" s="10">
        <f>O83/K83</f>
        <v>1.85185185185185</v>
      </c>
      <c r="R83" s="10">
        <f>sum(I83-M83)</f>
        <v>3</v>
      </c>
      <c r="S83" s="10">
        <f>sum(I83-M83*2)/N83</f>
        <v>3.7037037037037</v>
      </c>
      <c r="T83" s="10">
        <f>sum(I83-M83)/N83/G83</f>
        <v>1.85185185185185</v>
      </c>
      <c r="U83" s="12">
        <f>sum(I83-M83*2)</f>
        <v>2</v>
      </c>
      <c r="V83" s="12">
        <f>U83/N83</f>
        <v>3.7037037037037</v>
      </c>
      <c r="W83" s="12">
        <f>V83/G83</f>
        <v>1.23456790123457</v>
      </c>
      <c r="X83" s="12">
        <f>sum(I83-M83*3)</f>
        <v>1</v>
      </c>
      <c r="Y83" s="12">
        <f>X83/N83</f>
        <v>1.85185185185185</v>
      </c>
      <c r="Z83" s="12">
        <f>Y83/G83</f>
        <v>0.617283950617284</v>
      </c>
      <c r="AA83" s="3"/>
      <c r="AB83" s="3"/>
    </row>
    <row r="84" spans="1:28">
      <c r="A84" s="8">
        <v>3</v>
      </c>
      <c r="B84" s="8" t="str">
        <v>Point Defense Cannon Mk. III</v>
      </c>
      <c r="C84" s="8"/>
      <c r="D84" s="8"/>
      <c r="E84" s="9" t="str">
        <v>Advanced Point Defense</v>
      </c>
      <c r="F84" s="9"/>
      <c r="G84" s="8">
        <v>3</v>
      </c>
      <c r="H84" s="8">
        <v>0</v>
      </c>
      <c r="I84" s="8">
        <v>5</v>
      </c>
      <c r="J84" s="8">
        <v>200</v>
      </c>
      <c r="K84" s="8">
        <v>4</v>
      </c>
      <c r="L84" s="8">
        <v>510</v>
      </c>
      <c r="M84" s="8">
        <v>1</v>
      </c>
      <c r="N84" s="8">
        <v>0.54</v>
      </c>
      <c r="O84" s="10">
        <f>I84/N84</f>
        <v>9.25925925925926</v>
      </c>
      <c r="P84" s="10">
        <f>O84/G84</f>
        <v>3.08641975308642</v>
      </c>
      <c r="Q84" s="10">
        <f>O84/K84</f>
        <v>2.31481481481481</v>
      </c>
      <c r="R84" s="10">
        <f>sum(I84-M84)</f>
        <v>4</v>
      </c>
      <c r="S84" s="10">
        <f>sum(I84-M84*2)/N84</f>
        <v>5.55555555555556</v>
      </c>
      <c r="T84" s="10">
        <f>sum(I84-M84)/N84/G84</f>
        <v>2.46913580246914</v>
      </c>
      <c r="U84" s="12">
        <f>sum(I84-M84*2)</f>
        <v>3</v>
      </c>
      <c r="V84" s="12">
        <f>U84/N84</f>
        <v>5.55555555555556</v>
      </c>
      <c r="W84" s="12">
        <f>V84/G84</f>
        <v>1.85185185185185</v>
      </c>
      <c r="X84" s="12">
        <f>sum(I84-M84*3)</f>
        <v>2</v>
      </c>
      <c r="Y84" s="12">
        <f>X84/N84</f>
        <v>3.7037037037037</v>
      </c>
      <c r="Z84" s="12">
        <f>Y84/G84</f>
        <v>1.23456790123457</v>
      </c>
      <c r="AA84" s="3"/>
      <c r="AB84" s="3"/>
    </row>
    <row r="85" spans="1:28">
      <c r="A85" s="4">
        <v>4</v>
      </c>
      <c r="B85" s="4" t="str">
        <v>Terminator Auto Cannon Mk. I</v>
      </c>
      <c r="C85" s="4"/>
      <c r="D85" s="4"/>
      <c r="E85" s="13" t="str">
        <v>Dual Phase Point Defense</v>
      </c>
      <c r="F85" s="13"/>
      <c r="G85" s="4">
        <v>3</v>
      </c>
      <c r="H85" s="4">
        <v>0</v>
      </c>
      <c r="I85" s="4">
        <v>6</v>
      </c>
      <c r="J85" s="4">
        <v>190</v>
      </c>
      <c r="K85" s="4">
        <v>6</v>
      </c>
      <c r="L85" s="4">
        <v>550</v>
      </c>
      <c r="M85" s="4">
        <v>1</v>
      </c>
      <c r="N85" s="4">
        <v>0.48</v>
      </c>
      <c r="O85" s="10">
        <f>I85/N85</f>
        <v>12.5</v>
      </c>
      <c r="P85" s="10">
        <f>O85/G85</f>
        <v>4.16666666666667</v>
      </c>
      <c r="Q85" s="10">
        <f>O85/K85</f>
        <v>2.08333333333333</v>
      </c>
      <c r="R85" s="10">
        <f>sum(I85-M85)</f>
        <v>5</v>
      </c>
      <c r="S85" s="10">
        <f>sum(I85-M85*2)/N85</f>
        <v>8.33333333333333</v>
      </c>
      <c r="T85" s="10">
        <f>sum(I85-M85)/N85/G85</f>
        <v>3.47222222222222</v>
      </c>
      <c r="U85" s="12">
        <f>sum(I85-M85*2)</f>
        <v>4</v>
      </c>
      <c r="V85" s="12">
        <f>U85/N85</f>
        <v>8.33333333333333</v>
      </c>
      <c r="W85" s="12">
        <f>V85/G85</f>
        <v>2.77777777777778</v>
      </c>
      <c r="X85" s="12">
        <f>sum(I85-M85*3)</f>
        <v>3</v>
      </c>
      <c r="Y85" s="12">
        <f>X85/N85</f>
        <v>6.25</v>
      </c>
      <c r="Z85" s="12">
        <f>Y85/G85</f>
        <v>2.08333333333333</v>
      </c>
      <c r="AA85" s="3"/>
      <c r="AB85" s="3"/>
    </row>
    <row r="86" spans="1:28">
      <c r="A86" s="8">
        <v>5</v>
      </c>
      <c r="B86" s="8" t="str">
        <v>Terminator Auto Cannon Mk. II</v>
      </c>
      <c r="C86" s="8"/>
      <c r="D86" s="8"/>
      <c r="E86" s="9" t="str">
        <v>Multiphase Point Defense</v>
      </c>
      <c r="F86" s="9"/>
      <c r="G86" s="8">
        <v>3</v>
      </c>
      <c r="H86" s="8">
        <v>0</v>
      </c>
      <c r="I86" s="8">
        <v>7</v>
      </c>
      <c r="J86" s="8">
        <v>220</v>
      </c>
      <c r="K86" s="8">
        <v>6</v>
      </c>
      <c r="L86" s="8">
        <v>600</v>
      </c>
      <c r="M86" s="8">
        <v>1</v>
      </c>
      <c r="N86" s="8">
        <v>0.48</v>
      </c>
      <c r="O86" s="10">
        <f>I86/N86</f>
        <v>14.5833333333333</v>
      </c>
      <c r="P86" s="10">
        <f>O86/G86</f>
        <v>4.86111111111111</v>
      </c>
      <c r="Q86" s="10">
        <f>O86/K86</f>
        <v>2.43055555555556</v>
      </c>
      <c r="R86" s="10">
        <f>sum(I86-M86)</f>
        <v>6</v>
      </c>
      <c r="S86" s="10">
        <f>sum(I86-M86*2)/N86</f>
        <v>10.4166666666667</v>
      </c>
      <c r="T86" s="10">
        <f>sum(I86-M86)/N86/G86</f>
        <v>4.16666666666667</v>
      </c>
      <c r="U86" s="10">
        <f>sum(I86-M86*2)</f>
        <v>5</v>
      </c>
      <c r="V86" s="10">
        <f>U86/N86</f>
        <v>10.4166666666667</v>
      </c>
      <c r="W86" s="10">
        <f>V86/G86</f>
        <v>3.47222222222222</v>
      </c>
      <c r="X86" s="12">
        <f>sum(I86-M86*3)</f>
        <v>4</v>
      </c>
      <c r="Y86" s="12">
        <f>X86/N86</f>
        <v>8.33333333333333</v>
      </c>
      <c r="Z86" s="12">
        <f>Y86/G86</f>
        <v>2.77777777777778</v>
      </c>
      <c r="AA86" s="3"/>
      <c r="AB86" s="3"/>
    </row>
    <row r="87" spans="1:28">
      <c r="A87" s="4">
        <v>6</v>
      </c>
      <c r="B87" s="4" t="str">
        <v>Terminator Auto Cannon Mk. III</v>
      </c>
      <c r="C87" s="4"/>
      <c r="D87" s="4"/>
      <c r="E87" s="13" t="str">
        <v>Terminal Point Defense</v>
      </c>
      <c r="F87" s="13"/>
      <c r="G87" s="4">
        <v>3</v>
      </c>
      <c r="H87" s="4">
        <v>0</v>
      </c>
      <c r="I87" s="4">
        <v>8</v>
      </c>
      <c r="J87" s="4">
        <v>250</v>
      </c>
      <c r="K87" s="4">
        <v>6</v>
      </c>
      <c r="L87" s="4">
        <v>660</v>
      </c>
      <c r="M87" s="4">
        <v>1</v>
      </c>
      <c r="N87" s="4">
        <v>0.48</v>
      </c>
      <c r="O87" s="10">
        <f>I87/N87</f>
        <v>16.6666666666667</v>
      </c>
      <c r="P87" s="10">
        <f>O87/G87</f>
        <v>5.55555555555556</v>
      </c>
      <c r="Q87" s="10">
        <f>O87/K87</f>
        <v>2.77777777777778</v>
      </c>
      <c r="R87" s="10">
        <f>sum(I87-M87)</f>
        <v>7</v>
      </c>
      <c r="S87" s="10">
        <f>sum(I87-M87*2)/N87</f>
        <v>12.5</v>
      </c>
      <c r="T87" s="10">
        <f>sum(I87-M87)/N87/G87</f>
        <v>4.86111111111111</v>
      </c>
      <c r="U87" s="10">
        <f>sum(I87-M87*2)</f>
        <v>6</v>
      </c>
      <c r="V87" s="10">
        <f>U87/N87</f>
        <v>12.5</v>
      </c>
      <c r="W87" s="10">
        <f>V87/G87</f>
        <v>4.16666666666667</v>
      </c>
      <c r="X87" s="12">
        <f>sum(I87-M87*3)</f>
        <v>5</v>
      </c>
      <c r="Y87" s="12">
        <f>X87/N87</f>
        <v>10.4166666666667</v>
      </c>
      <c r="Z87" s="12">
        <f>Y87/G87</f>
        <v>3.47222222222222</v>
      </c>
      <c r="AA87" s="3"/>
      <c r="AB87" s="3"/>
    </row>
    <row r="88" spans="1:28">
      <c r="A88" s="32" t="str">
        <v>Ion Defense</v>
      </c>
      <c r="B88" s="33"/>
      <c r="C88" s="33"/>
      <c r="D88" s="34"/>
      <c r="E88" s="2"/>
      <c r="F88" s="2"/>
      <c r="G88" s="2"/>
      <c r="H88" s="2"/>
      <c r="I88" s="2"/>
      <c r="J88" s="31"/>
      <c r="K88" s="31"/>
      <c r="L88" s="31"/>
      <c r="M88" s="31"/>
      <c r="N88" s="31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>
      <c r="A89" s="4" t="s">
        <v>1</v>
      </c>
      <c r="B89" s="35" t="s">
        <v>2</v>
      </c>
      <c r="C89" s="36"/>
      <c r="D89" s="37"/>
      <c r="E89" s="35" t="s">
        <v>3</v>
      </c>
      <c r="F89" s="37"/>
      <c r="G89" s="5" t="s">
        <v>4</v>
      </c>
      <c r="H89" s="5" t="s">
        <v>5</v>
      </c>
      <c r="I89" s="5" t="str">
        <v>Ion Defense Strength</v>
      </c>
      <c r="J89" s="31"/>
      <c r="K89" s="31"/>
      <c r="L89" s="31"/>
      <c r="M89" s="31"/>
      <c r="N89" s="31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>
      <c r="A90" s="8">
        <v>1</v>
      </c>
      <c r="B90" s="38" t="str">
        <v>Ion Defense Mk. I</v>
      </c>
      <c r="C90" s="39"/>
      <c r="D90" s="40"/>
      <c r="E90" s="24" t="str">
        <v>EMP Defense</v>
      </c>
      <c r="F90" s="25"/>
      <c r="G90" s="8">
        <v>2</v>
      </c>
      <c r="H90" s="8">
        <v>0</v>
      </c>
      <c r="I90" s="8">
        <v>18</v>
      </c>
      <c r="J90" s="2"/>
      <c r="K90" s="2"/>
      <c r="L90" s="2"/>
      <c r="M90" s="2"/>
      <c r="N90" s="2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>
      <c r="A91" s="4">
        <v>2</v>
      </c>
      <c r="B91" s="35" t="str">
        <v>Ion Defense Mk. II</v>
      </c>
      <c r="C91" s="36"/>
      <c r="D91" s="37"/>
      <c r="E91" s="26" t="str">
        <v>Advanced EMP Defense</v>
      </c>
      <c r="F91" s="27"/>
      <c r="G91" s="4">
        <v>2</v>
      </c>
      <c r="H91" s="4">
        <v>0</v>
      </c>
      <c r="I91" s="4">
        <v>23</v>
      </c>
      <c r="J91" s="31"/>
      <c r="K91" s="31"/>
      <c r="L91" s="31"/>
      <c r="M91" s="31"/>
      <c r="N91" s="31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>
      <c r="A92" s="21" t="str">
        <v>Armor</v>
      </c>
      <c r="B92" s="22"/>
      <c r="C92" s="22"/>
      <c r="D92" s="23"/>
      <c r="E92" s="2"/>
      <c r="F92" s="2"/>
      <c r="G92" s="2"/>
      <c r="H92" s="2"/>
      <c r="I92" s="2"/>
      <c r="J92" s="2"/>
      <c r="K92" s="31"/>
      <c r="L92" s="31"/>
      <c r="M92" s="31"/>
      <c r="N92" s="31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>
      <c r="A93" s="4" t="s">
        <v>1</v>
      </c>
      <c r="B93" s="4" t="s">
        <v>2</v>
      </c>
      <c r="C93" s="4"/>
      <c r="D93" s="4"/>
      <c r="E93" s="4" t="s">
        <v>3</v>
      </c>
      <c r="F93" s="4"/>
      <c r="G93" s="5" t="s">
        <v>4</v>
      </c>
      <c r="H93" s="5" t="s">
        <v>5</v>
      </c>
      <c r="I93" s="5" t="str">
        <v>Armor Rating</v>
      </c>
      <c r="J93" s="5" t="str">
        <v>Reactive Rating</v>
      </c>
      <c r="K93" s="31"/>
      <c r="L93" s="31"/>
      <c r="M93" s="31"/>
      <c r="N93" s="31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>
      <c r="A94" s="8">
        <v>1</v>
      </c>
      <c r="B94" s="8" t="str">
        <v>Standard Armor</v>
      </c>
      <c r="C94" s="8"/>
      <c r="D94" s="8"/>
      <c r="E94" s="9" t="str">
        <v>Armor Plating</v>
      </c>
      <c r="F94" s="9"/>
      <c r="G94" s="8">
        <v>1</v>
      </c>
      <c r="H94" s="8">
        <v>0</v>
      </c>
      <c r="I94" s="8">
        <v>10</v>
      </c>
      <c r="J94" s="8">
        <v>2</v>
      </c>
      <c r="K94" s="31"/>
      <c r="L94" s="31"/>
      <c r="M94" s="31"/>
      <c r="N94" s="31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>
      <c r="A95" s="4">
        <v>2</v>
      </c>
      <c r="B95" s="4" t="str">
        <v>Enhanced Armor</v>
      </c>
      <c r="C95" s="4"/>
      <c r="D95" s="4"/>
      <c r="E95" s="13" t="str">
        <v>High Density Alloys</v>
      </c>
      <c r="F95" s="13"/>
      <c r="G95" s="4">
        <v>1</v>
      </c>
      <c r="H95" s="4">
        <v>0</v>
      </c>
      <c r="I95" s="4">
        <v>18</v>
      </c>
      <c r="J95" s="4">
        <v>4</v>
      </c>
      <c r="K95" s="31"/>
      <c r="L95" s="31"/>
      <c r="M95" s="31"/>
      <c r="N95" s="31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>
      <c r="A96" s="8">
        <v>3</v>
      </c>
      <c r="B96" s="8" t="str">
        <v>Reactive Armor</v>
      </c>
      <c r="C96" s="8"/>
      <c r="D96" s="8"/>
      <c r="E96" s="9" t="str">
        <v>Ablative Metals</v>
      </c>
      <c r="F96" s="9"/>
      <c r="G96" s="8">
        <v>1</v>
      </c>
      <c r="H96" s="8">
        <v>0</v>
      </c>
      <c r="I96" s="8">
        <v>25</v>
      </c>
      <c r="J96" s="8">
        <v>7</v>
      </c>
      <c r="K96" s="31"/>
      <c r="L96" s="31"/>
      <c r="M96" s="31"/>
      <c r="N96" s="31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>
      <c r="A97" s="4">
        <v>4</v>
      </c>
      <c r="B97" s="4" t="str">
        <v>Ultradense Armor</v>
      </c>
      <c r="C97" s="4"/>
      <c r="D97" s="4"/>
      <c r="E97" s="13" t="str">
        <v>Indestructable Compounds</v>
      </c>
      <c r="F97" s="13"/>
      <c r="G97" s="4">
        <v>1</v>
      </c>
      <c r="H97" s="4">
        <v>0</v>
      </c>
      <c r="I97" s="4">
        <v>40</v>
      </c>
      <c r="J97" s="4">
        <v>10</v>
      </c>
      <c r="K97" s="31"/>
      <c r="L97" s="31"/>
      <c r="M97" s="31"/>
      <c r="N97" s="31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>
      <c r="A98" s="21" t="s">
        <v>53</v>
      </c>
      <c r="B98" s="22"/>
      <c r="C98" s="22"/>
      <c r="D98" s="23"/>
      <c r="E98" s="2"/>
      <c r="F98" s="2"/>
      <c r="G98" s="2"/>
      <c r="H98" s="2"/>
      <c r="I98" s="2"/>
      <c r="J98" s="2"/>
      <c r="K98" s="2"/>
      <c r="L98" s="2"/>
      <c r="M98" s="2"/>
      <c r="N98" s="2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>
      <c r="A99" s="4" t="s">
        <v>1</v>
      </c>
      <c r="B99" s="4" t="s">
        <v>2</v>
      </c>
      <c r="C99" s="4"/>
      <c r="D99" s="4"/>
      <c r="E99" s="4" t="s">
        <v>3</v>
      </c>
      <c r="F99" s="4"/>
      <c r="G99" s="5" t="str">
        <v>Top Speed</v>
      </c>
      <c r="H99" s="5" t="str">
        <v>Turn (Degrees/Sec)</v>
      </c>
      <c r="I99" s="5" t="str">
        <v>Weapon Damage</v>
      </c>
      <c r="J99" s="5" t="s">
        <v>7</v>
      </c>
      <c r="K99" s="5" t="str">
        <v>Counter Measures</v>
      </c>
      <c r="L99" s="5" t="str">
        <v>Shields</v>
      </c>
      <c r="M99" s="5" t="str">
        <v>Targeting</v>
      </c>
      <c r="N99" s="5" t="s">
        <v>11</v>
      </c>
      <c r="O99" s="5" t="s">
        <v>12</v>
      </c>
      <c r="P99" s="31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>
      <c r="A100" s="8">
        <v>1</v>
      </c>
      <c r="B100" s="8" t="str">
        <v>Standard Fighter</v>
      </c>
      <c r="C100" s="8"/>
      <c r="D100" s="8"/>
      <c r="E100" s="9" t="s">
        <v>53</v>
      </c>
      <c r="F100" s="9"/>
      <c r="G100" s="8">
        <v>105</v>
      </c>
      <c r="H100" s="8">
        <v>46</v>
      </c>
      <c r="I100" s="8">
        <v>3</v>
      </c>
      <c r="J100" s="8">
        <v>160</v>
      </c>
      <c r="K100" s="41">
        <v>0.8</v>
      </c>
      <c r="L100" s="8">
        <v>10</v>
      </c>
      <c r="M100" s="41">
        <v>0.4</v>
      </c>
      <c r="N100" s="10">
        <v>0.7</v>
      </c>
      <c r="O100" s="10">
        <f>I100/N100</f>
        <v>4.28571428571429</v>
      </c>
      <c r="P100" s="31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>
      <c r="A101" s="4">
        <v>2</v>
      </c>
      <c r="B101" s="4" t="str">
        <v>Stanard Bomber</v>
      </c>
      <c r="C101" s="4"/>
      <c r="D101" s="4"/>
      <c r="E101" s="13" t="s">
        <v>53</v>
      </c>
      <c r="F101" s="13"/>
      <c r="G101" s="4">
        <v>90</v>
      </c>
      <c r="H101" s="4">
        <v>40</v>
      </c>
      <c r="I101" s="4">
        <v>12</v>
      </c>
      <c r="J101" s="4">
        <v>280</v>
      </c>
      <c r="K101" s="42">
        <v>0.75</v>
      </c>
      <c r="L101" s="4">
        <v>10</v>
      </c>
      <c r="M101" s="42">
        <v>0.4</v>
      </c>
      <c r="N101" s="14">
        <v>2.7</v>
      </c>
      <c r="O101" s="10">
        <f>I101/N101</f>
        <v>4.44444444444444</v>
      </c>
      <c r="P101" s="31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>
      <c r="A102" s="8">
        <v>3</v>
      </c>
      <c r="B102" s="8" t="str">
        <v>Light Torpedo Bomber</v>
      </c>
      <c r="C102" s="8"/>
      <c r="D102" s="8"/>
      <c r="E102" s="9" t="str">
        <v>Light Torpedo Bombers</v>
      </c>
      <c r="F102" s="9"/>
      <c r="G102" s="8">
        <v>100</v>
      </c>
      <c r="H102" s="8">
        <v>43</v>
      </c>
      <c r="I102" s="8">
        <v>14</v>
      </c>
      <c r="J102" s="8">
        <v>290</v>
      </c>
      <c r="K102" s="41">
        <v>0.77</v>
      </c>
      <c r="L102" s="8">
        <v>15</v>
      </c>
      <c r="M102" s="41">
        <v>0.45</v>
      </c>
      <c r="N102" s="10">
        <v>2.7</v>
      </c>
      <c r="O102" s="10">
        <f>I102/N102</f>
        <v>5.18518518518519</v>
      </c>
      <c r="P102" s="31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>
      <c r="A103" s="4">
        <v>4</v>
      </c>
      <c r="B103" s="4" t="str">
        <v>Light Interceptor</v>
      </c>
      <c r="C103" s="4"/>
      <c r="D103" s="4"/>
      <c r="E103" s="13" t="str">
        <v>Light Interceptors</v>
      </c>
      <c r="F103" s="13"/>
      <c r="G103" s="4">
        <v>120</v>
      </c>
      <c r="H103" s="4">
        <v>50</v>
      </c>
      <c r="I103" s="4">
        <v>4</v>
      </c>
      <c r="J103" s="4">
        <v>180</v>
      </c>
      <c r="K103" s="42">
        <v>0.83</v>
      </c>
      <c r="L103" s="4">
        <v>15</v>
      </c>
      <c r="M103" s="42">
        <v>0.45</v>
      </c>
      <c r="N103" s="14">
        <v>0.7</v>
      </c>
      <c r="O103" s="10">
        <f>I103/N103</f>
        <v>5.71428571428571</v>
      </c>
      <c r="P103" s="31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>
      <c r="A104" s="8">
        <v>5</v>
      </c>
      <c r="B104" s="8" t="str">
        <v>Light Missile Bomber</v>
      </c>
      <c r="C104" s="8"/>
      <c r="D104" s="8"/>
      <c r="E104" s="9" t="str">
        <v>Missile Bombers</v>
      </c>
      <c r="F104" s="9"/>
      <c r="G104" s="8">
        <v>100</v>
      </c>
      <c r="H104" s="8">
        <v>43</v>
      </c>
      <c r="I104" s="8">
        <v>6</v>
      </c>
      <c r="J104" s="8">
        <v>460</v>
      </c>
      <c r="K104" s="41">
        <v>0.77</v>
      </c>
      <c r="L104" s="8">
        <v>15</v>
      </c>
      <c r="M104" s="41">
        <v>0.45</v>
      </c>
      <c r="N104" s="10">
        <v>2.7</v>
      </c>
      <c r="O104" s="10">
        <f>I104/N104</f>
        <v>2.22222222222222</v>
      </c>
      <c r="P104" s="31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>
      <c r="A105" s="4">
        <v>6</v>
      </c>
      <c r="B105" s="4" t="str">
        <v>Tactical Interceptor</v>
      </c>
      <c r="C105" s="4"/>
      <c r="D105" s="4"/>
      <c r="E105" s="13" t="str">
        <v>Tactical Interceptors</v>
      </c>
      <c r="F105" s="13"/>
      <c r="G105" s="4">
        <v>135</v>
      </c>
      <c r="H105" s="4">
        <v>54</v>
      </c>
      <c r="I105" s="4">
        <v>5</v>
      </c>
      <c r="J105" s="4">
        <v>200</v>
      </c>
      <c r="K105" s="42">
        <v>0.86</v>
      </c>
      <c r="L105" s="4">
        <v>20</v>
      </c>
      <c r="M105" s="42">
        <v>0.5</v>
      </c>
      <c r="N105" s="14">
        <v>0.7</v>
      </c>
      <c r="O105" s="10">
        <f>I105/N105</f>
        <v>7.14285714285714</v>
      </c>
      <c r="P105" s="31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>
      <c r="A106" s="8">
        <v>7</v>
      </c>
      <c r="B106" s="8" t="str">
        <v>Medium Missile Bomber</v>
      </c>
      <c r="C106" s="8"/>
      <c r="D106" s="8"/>
      <c r="E106" s="9" t="str">
        <v>Enhanced Missile Bombers</v>
      </c>
      <c r="F106" s="9"/>
      <c r="G106" s="8">
        <v>110</v>
      </c>
      <c r="H106" s="8">
        <v>46</v>
      </c>
      <c r="I106" s="8">
        <v>7</v>
      </c>
      <c r="J106" s="8">
        <v>510</v>
      </c>
      <c r="K106" s="41">
        <v>0.79</v>
      </c>
      <c r="L106" s="8">
        <v>20</v>
      </c>
      <c r="M106" s="41">
        <v>0.5</v>
      </c>
      <c r="N106" s="10">
        <v>2.7</v>
      </c>
      <c r="O106" s="10">
        <f>I106/N106</f>
        <v>2.59259259259259</v>
      </c>
      <c r="P106" s="31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>
      <c r="A107" s="4">
        <v>8</v>
      </c>
      <c r="B107" s="4" t="str">
        <v>Medium Torpedo Bomber</v>
      </c>
      <c r="C107" s="4"/>
      <c r="D107" s="4"/>
      <c r="E107" s="13" t="str">
        <v>Medium Torpedo Bombers</v>
      </c>
      <c r="F107" s="13"/>
      <c r="G107" s="4">
        <v>110</v>
      </c>
      <c r="H107" s="4">
        <v>46</v>
      </c>
      <c r="I107" s="4">
        <v>16</v>
      </c>
      <c r="J107" s="4">
        <v>300</v>
      </c>
      <c r="K107" s="42">
        <v>0.79</v>
      </c>
      <c r="L107" s="4">
        <v>20</v>
      </c>
      <c r="M107" s="42">
        <v>0.5</v>
      </c>
      <c r="N107" s="14">
        <v>2.7</v>
      </c>
      <c r="O107" s="10">
        <f>I107/N107</f>
        <v>5.92592592592593</v>
      </c>
      <c r="P107" s="31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>
      <c r="A108" s="8">
        <v>9</v>
      </c>
      <c r="B108" s="8" t="str">
        <v>Advanced Missile Bomber</v>
      </c>
      <c r="C108" s="8"/>
      <c r="D108" s="8"/>
      <c r="E108" s="9" t="str">
        <v>Advanced Missile Bombers</v>
      </c>
      <c r="F108" s="9"/>
      <c r="G108" s="8">
        <v>120</v>
      </c>
      <c r="H108" s="8">
        <v>49</v>
      </c>
      <c r="I108" s="8">
        <v>8</v>
      </c>
      <c r="J108" s="8">
        <v>560</v>
      </c>
      <c r="K108" s="41">
        <v>0.81</v>
      </c>
      <c r="L108" s="8">
        <v>25</v>
      </c>
      <c r="M108" s="41">
        <v>0.55</v>
      </c>
      <c r="N108" s="10">
        <v>2.7</v>
      </c>
      <c r="O108" s="10">
        <f>I108/N108</f>
        <v>2.96296296296296</v>
      </c>
      <c r="P108" s="31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>
      <c r="A109" s="4">
        <v>10</v>
      </c>
      <c r="B109" s="4" t="str">
        <v>Assault Bomber</v>
      </c>
      <c r="C109" s="4"/>
      <c r="D109" s="4"/>
      <c r="E109" s="13" t="str">
        <v>Strike Bombers</v>
      </c>
      <c r="F109" s="13"/>
      <c r="G109" s="4">
        <v>120</v>
      </c>
      <c r="H109" s="4">
        <v>49</v>
      </c>
      <c r="I109" s="4">
        <v>18</v>
      </c>
      <c r="J109" s="4">
        <v>320</v>
      </c>
      <c r="K109" s="42">
        <v>0.81</v>
      </c>
      <c r="L109" s="4">
        <v>25</v>
      </c>
      <c r="M109" s="42">
        <v>0.55</v>
      </c>
      <c r="N109" s="14">
        <v>2.7</v>
      </c>
      <c r="O109" s="10">
        <f>I109/N109</f>
        <v>6.66666666666667</v>
      </c>
      <c r="P109" s="31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>
      <c r="A110" s="8">
        <v>11</v>
      </c>
      <c r="B110" s="8" t="str">
        <v>Advanced Starfighter</v>
      </c>
      <c r="C110" s="8"/>
      <c r="D110" s="8"/>
      <c r="E110" s="9" t="str">
        <v>Advanced Star Fighters</v>
      </c>
      <c r="F110" s="9"/>
      <c r="G110" s="8">
        <v>150</v>
      </c>
      <c r="H110" s="8">
        <v>58</v>
      </c>
      <c r="I110" s="8">
        <v>6</v>
      </c>
      <c r="J110" s="8">
        <v>220</v>
      </c>
      <c r="K110" s="41">
        <v>0.89</v>
      </c>
      <c r="L110" s="8">
        <v>25</v>
      </c>
      <c r="M110" s="41">
        <v>0.55</v>
      </c>
      <c r="N110" s="10">
        <v>0.7</v>
      </c>
      <c r="O110" s="10">
        <f>I110/N110</f>
        <v>8.57142857142857</v>
      </c>
      <c r="P110" s="31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>
      <c r="A111" s="4">
        <v>12</v>
      </c>
      <c r="B111" s="4" t="str">
        <v>Advanced Star Bomber</v>
      </c>
      <c r="C111" s="4"/>
      <c r="D111" s="4"/>
      <c r="E111" s="13" t="str">
        <v>Heavy Assault Bombers</v>
      </c>
      <c r="F111" s="13"/>
      <c r="G111" s="4">
        <v>130</v>
      </c>
      <c r="H111" s="4">
        <v>52</v>
      </c>
      <c r="I111" s="4">
        <v>22</v>
      </c>
      <c r="J111" s="4">
        <v>340</v>
      </c>
      <c r="K111" s="42">
        <v>0.83</v>
      </c>
      <c r="L111" s="4">
        <v>30</v>
      </c>
      <c r="M111" s="42">
        <v>0.6</v>
      </c>
      <c r="N111" s="14">
        <v>2.7</v>
      </c>
      <c r="O111" s="10">
        <f>I111/N111</f>
        <v>8.14814814814815</v>
      </c>
      <c r="P111" s="31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>
      <c r="A112" s="8">
        <v>13</v>
      </c>
      <c r="B112" s="8" t="str">
        <v>Superiority StarFighter</v>
      </c>
      <c r="C112" s="8"/>
      <c r="D112" s="8"/>
      <c r="E112" s="9" t="str">
        <v>Superiority Fighters</v>
      </c>
      <c r="F112" s="9"/>
      <c r="G112" s="8">
        <v>165</v>
      </c>
      <c r="H112" s="8">
        <v>62</v>
      </c>
      <c r="I112" s="8">
        <v>7</v>
      </c>
      <c r="J112" s="8">
        <v>240</v>
      </c>
      <c r="K112" s="41">
        <v>0.92</v>
      </c>
      <c r="L112" s="8">
        <v>30</v>
      </c>
      <c r="M112" s="41">
        <v>0.6</v>
      </c>
      <c r="N112" s="10">
        <v>0.7</v>
      </c>
      <c r="O112" s="10">
        <f>I112/N112</f>
        <v>10</v>
      </c>
      <c r="P112" s="31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>
      <c r="A113" s="4">
        <v>14</v>
      </c>
      <c r="B113" s="4" t="str">
        <v>Missle StarBomber</v>
      </c>
      <c r="C113" s="4"/>
      <c r="D113" s="4"/>
      <c r="E113" s="13" t="str">
        <v>Super Missile Bombers</v>
      </c>
      <c r="F113" s="13"/>
      <c r="G113" s="4">
        <v>130</v>
      </c>
      <c r="H113" s="4">
        <v>52</v>
      </c>
      <c r="I113" s="4">
        <v>10</v>
      </c>
      <c r="J113" s="4">
        <v>620</v>
      </c>
      <c r="K113" s="42">
        <v>0.83</v>
      </c>
      <c r="L113" s="4">
        <v>30</v>
      </c>
      <c r="M113" s="42">
        <v>0.6</v>
      </c>
      <c r="N113" s="14">
        <v>2.7</v>
      </c>
      <c r="O113" s="10">
        <f>I113/N113</f>
        <v>3.7037037037037</v>
      </c>
      <c r="P113" s="31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</sheetData>
  <sheetProtection formatCells="0" formatColumns="0" formatRows="0" insertColumns="0" insertRows="0" insertHyperlinks="0" deleteColumns="0" deleteRows="0" selectLockedCells="1" sort="0" autoFilter="0" pivotTables="0" selectUnlockedCells="1"/>
  <mergeCells>
    <mergeCell ref="B113:D113"/>
    <mergeCell ref="E113:F113"/>
    <mergeCell ref="B112:D112"/>
    <mergeCell ref="E112:F112"/>
    <mergeCell ref="B111:D111"/>
    <mergeCell ref="E111:F111"/>
    <mergeCell ref="B110:D110"/>
    <mergeCell ref="E110:F110"/>
    <mergeCell ref="B109:D109"/>
    <mergeCell ref="E109:F109"/>
    <mergeCell ref="B108:D108"/>
    <mergeCell ref="E108:F108"/>
    <mergeCell ref="B107:D107"/>
    <mergeCell ref="E107:F107"/>
    <mergeCell ref="B106:D106"/>
    <mergeCell ref="E106:F106"/>
    <mergeCell ref="B105:D105"/>
    <mergeCell ref="E105:F105"/>
    <mergeCell ref="B104:D104"/>
    <mergeCell ref="E104:F104"/>
    <mergeCell ref="B103:D103"/>
    <mergeCell ref="E103:F103"/>
    <mergeCell ref="B102:D102"/>
    <mergeCell ref="E102:F102"/>
    <mergeCell ref="B101:D101"/>
    <mergeCell ref="E101:F101"/>
    <mergeCell ref="B100:D100"/>
    <mergeCell ref="E100:F100"/>
    <mergeCell ref="B99:D99"/>
    <mergeCell ref="E99:F99"/>
    <mergeCell ref="A98:D98"/>
    <mergeCell ref="B97:D97"/>
    <mergeCell ref="E97:F97"/>
    <mergeCell ref="B96:D96"/>
    <mergeCell ref="E96:F96"/>
    <mergeCell ref="B95:D95"/>
    <mergeCell ref="E95:F95"/>
    <mergeCell ref="B94:D94"/>
    <mergeCell ref="E94:F94"/>
    <mergeCell ref="B93:D93"/>
    <mergeCell ref="E93:F93"/>
    <mergeCell ref="A92:D92"/>
    <mergeCell ref="B91:D91"/>
    <mergeCell ref="E91:F91"/>
    <mergeCell ref="B90:D90"/>
    <mergeCell ref="E90:F90"/>
    <mergeCell ref="B89:D89"/>
    <mergeCell ref="E89:F89"/>
    <mergeCell ref="A88:D88"/>
    <mergeCell ref="B87:D87"/>
    <mergeCell ref="E87:F87"/>
    <mergeCell ref="B86:D86"/>
    <mergeCell ref="E86:F86"/>
    <mergeCell ref="B85:D85"/>
    <mergeCell ref="E85:F85"/>
    <mergeCell ref="B84:D84"/>
    <mergeCell ref="E84:F84"/>
    <mergeCell ref="B83:D83"/>
    <mergeCell ref="E83:F83"/>
    <mergeCell ref="B82:D82"/>
    <mergeCell ref="E82:F82"/>
    <mergeCell ref="B81:D81"/>
    <mergeCell ref="E81:F81"/>
    <mergeCell ref="A80:D80"/>
    <mergeCell ref="B79:C79"/>
    <mergeCell ref="D79:E79"/>
    <mergeCell ref="B78:C78"/>
    <mergeCell ref="D78:E78"/>
    <mergeCell ref="B77:C77"/>
    <mergeCell ref="D77:E77"/>
    <mergeCell ref="B76:C76"/>
    <mergeCell ref="D76:E76"/>
    <mergeCell ref="B75:C75"/>
    <mergeCell ref="D75:E75"/>
    <mergeCell ref="B74:C74"/>
    <mergeCell ref="D74:E74"/>
    <mergeCell ref="B73:C73"/>
    <mergeCell ref="D73:E73"/>
    <mergeCell ref="B72:C72"/>
    <mergeCell ref="D72:E72"/>
    <mergeCell ref="B71:C71"/>
    <mergeCell ref="D71:E71"/>
    <mergeCell ref="B70:D70"/>
    <mergeCell ref="E70:F70"/>
    <mergeCell ref="A69:D69"/>
    <mergeCell ref="B68:C68"/>
    <mergeCell ref="D68:E68"/>
    <mergeCell ref="B67:C67"/>
    <mergeCell ref="D67:E67"/>
    <mergeCell ref="B66:C66"/>
    <mergeCell ref="D66:E66"/>
    <mergeCell ref="B65:C65"/>
    <mergeCell ref="D65:E65"/>
    <mergeCell ref="B64:C64"/>
    <mergeCell ref="D64:E64"/>
    <mergeCell ref="B63:C63"/>
    <mergeCell ref="D63:E63"/>
    <mergeCell ref="B61:C61"/>
    <mergeCell ref="D61:E61"/>
    <mergeCell ref="B60:C60"/>
    <mergeCell ref="D60:E60"/>
    <mergeCell ref="B59:C59"/>
    <mergeCell ref="D59:E59"/>
    <mergeCell ref="B58:C58"/>
    <mergeCell ref="D58:E58"/>
    <mergeCell ref="B57:C57"/>
    <mergeCell ref="D57:E57"/>
    <mergeCell ref="B56:C56"/>
    <mergeCell ref="D56:E56"/>
    <mergeCell ref="B55:D55"/>
    <mergeCell ref="E55:F55"/>
    <mergeCell ref="A54:D54"/>
    <mergeCell ref="F54:P54"/>
    <mergeCell ref="B53:C53"/>
    <mergeCell ref="D53:E53"/>
    <mergeCell ref="B52:C52"/>
    <mergeCell ref="D52:E52"/>
    <mergeCell ref="B51:C51"/>
    <mergeCell ref="D51:E51"/>
    <mergeCell ref="B50:C50"/>
    <mergeCell ref="D50:E50"/>
    <mergeCell ref="B49:C49"/>
    <mergeCell ref="D49:E49"/>
    <mergeCell ref="B48:C48"/>
    <mergeCell ref="D48:E48"/>
    <mergeCell ref="B47:C47"/>
    <mergeCell ref="D47:E47"/>
    <mergeCell ref="B46:C46"/>
    <mergeCell ref="D46:E46"/>
    <mergeCell ref="B45:C45"/>
    <mergeCell ref="D45:E45"/>
    <mergeCell ref="B44:C44"/>
    <mergeCell ref="D44:E44"/>
    <mergeCell ref="B43:C43"/>
    <mergeCell ref="D43:E43"/>
    <mergeCell ref="B42:C42"/>
    <mergeCell ref="D42:E42"/>
    <mergeCell ref="B41:C41"/>
    <mergeCell ref="D41:E41"/>
    <mergeCell ref="B40:C40"/>
    <mergeCell ref="D40:E40"/>
    <mergeCell ref="B39:C39"/>
    <mergeCell ref="D39:E39"/>
    <mergeCell ref="B38:D38"/>
    <mergeCell ref="E38:F38"/>
    <mergeCell ref="A37:D37"/>
    <mergeCell ref="B36:D36"/>
    <mergeCell ref="E36:F36"/>
    <mergeCell ref="B35:D35"/>
    <mergeCell ref="E35:F35"/>
    <mergeCell ref="B34:D34"/>
    <mergeCell ref="E34:F34"/>
    <mergeCell ref="B33:D33"/>
    <mergeCell ref="E33:F33"/>
    <mergeCell ref="B32:D32"/>
    <mergeCell ref="E32:F32"/>
    <mergeCell ref="B31:D31"/>
    <mergeCell ref="E31:F31"/>
    <mergeCell ref="A30:D30"/>
    <mergeCell ref="B29:D29"/>
    <mergeCell ref="E29:F29"/>
    <mergeCell ref="B28:D28"/>
    <mergeCell ref="E28:F28"/>
    <mergeCell ref="B27:D27"/>
    <mergeCell ref="E27:F27"/>
    <mergeCell ref="B26:D26"/>
    <mergeCell ref="E26:F26"/>
    <mergeCell ref="B25:D25"/>
    <mergeCell ref="E25:F25"/>
    <mergeCell ref="A24:D24"/>
    <mergeCell ref="B23:D23"/>
    <mergeCell ref="E23:F23"/>
    <mergeCell ref="B22:D22"/>
    <mergeCell ref="E22:F22"/>
    <mergeCell ref="B21:D21"/>
    <mergeCell ref="E21:F21"/>
    <mergeCell ref="B20:D20"/>
    <mergeCell ref="E20:F20"/>
    <mergeCell ref="B19:D19"/>
    <mergeCell ref="E19:F19"/>
    <mergeCell ref="B18:D18"/>
    <mergeCell ref="E18:F18"/>
    <mergeCell ref="B17:D17"/>
    <mergeCell ref="E17:F17"/>
    <mergeCell ref="B16:D16"/>
    <mergeCell ref="E16:F16"/>
    <mergeCell ref="B15:D15"/>
    <mergeCell ref="E15:F15"/>
    <mergeCell ref="B14:D14"/>
    <mergeCell ref="E14:F14"/>
    <mergeCell ref="B13:D13"/>
    <mergeCell ref="E13:F13"/>
    <mergeCell ref="B12:D12"/>
    <mergeCell ref="E12:F12"/>
    <mergeCell ref="B11:D11"/>
    <mergeCell ref="E11:F11"/>
    <mergeCell ref="B10:D10"/>
    <mergeCell ref="E10:F10"/>
    <mergeCell ref="B9:D9"/>
    <mergeCell ref="E9:F9"/>
    <mergeCell ref="B8:D8"/>
    <mergeCell ref="E8:F8"/>
    <mergeCell ref="B7:D7"/>
    <mergeCell ref="E7:F7"/>
    <mergeCell ref="B6:D6"/>
    <mergeCell ref="E6:F6"/>
    <mergeCell ref="B5:D5"/>
    <mergeCell ref="E5:F5"/>
    <mergeCell ref="B4:D4"/>
    <mergeCell ref="E4:F4"/>
    <mergeCell ref="B3:D3"/>
    <mergeCell ref="E3:F3"/>
    <mergeCell ref="B2:D2"/>
    <mergeCell ref="E2:F2"/>
    <mergeCell ref="A1:D1"/>
  </mergeCells>
  <printOptions/>
  <pageMargins left="1" right="1" top="1.667" bottom="1.667" header="1" footer="1"/>
  <pageSetup/>
</worksheet>
</file>

<file path=xl/worksheets/sheet2.xml><?xml version="1.0" encoding="utf-8"?>
<worksheet xmlns="http://schemas.openxmlformats.org/spreadsheetml/2006/main" xmlns:r="http://schemas.openxmlformats.org/officeDocument/2006/relationships">
  <dimension ref="A1:R44"/>
  <sheetViews>
    <sheetView workbookViewId="0">
      <selection activeCell="A1" sqref="A1:K22"/>
    </sheetView>
  </sheetViews>
  <sheetFormatPr defaultRowHeight="14.4"/>
  <cols>
    <col min="1" max="3" width="9.142308"/>
    <col min="4" max="4" width="25.14135" customWidth="1"/>
    <col min="5" max="10" width="9.142308"/>
    <col min="11" max="11" width="9.142308"/>
    <col min="12" max="12" width="9.142308"/>
    <col min="13" max="18" width="9.142308"/>
  </cols>
  <sheetData>
    <row r="1" spans="1:18">
      <c r="A1" s="43" t="s">
        <v>2</v>
      </c>
      <c r="B1" s="43"/>
      <c r="C1" s="43"/>
      <c r="D1" s="44" t="s">
        <v>14</v>
      </c>
      <c r="E1" s="44" t="s">
        <v>9</v>
      </c>
      <c r="F1" s="44" t="s">
        <v>7</v>
      </c>
      <c r="G1" s="44" t="s">
        <v>13</v>
      </c>
      <c r="H1" s="44" t="s">
        <v>17</v>
      </c>
      <c r="I1" s="44" t="s">
        <v>20</v>
      </c>
      <c r="J1" s="44" t="s">
        <v>23</v>
      </c>
      <c r="K1" s="44" t="s">
        <v>10</v>
      </c>
      <c r="L1" s="44"/>
      <c r="M1" s="44"/>
      <c r="N1" s="44"/>
      <c r="O1" s="44"/>
      <c r="P1" s="44"/>
      <c r="Q1" s="44"/>
      <c r="R1" s="44"/>
    </row>
    <row r="2" spans="1:18">
      <c r="A2" s="45" t="s">
        <v>24</v>
      </c>
      <c r="B2" s="45"/>
      <c r="C2" s="45"/>
      <c r="D2" s="46">
        <v>0.336021505376344</v>
      </c>
      <c r="E2" s="45">
        <v>360</v>
      </c>
      <c r="F2" s="45">
        <v>190</v>
      </c>
      <c r="G2" s="46">
        <v>0.806451612903226</v>
      </c>
      <c r="H2" s="46">
        <v>0.645161290322581</v>
      </c>
      <c r="I2" s="46">
        <v>0.483870967741936</v>
      </c>
      <c r="J2" s="46">
        <v>0.32258064516129</v>
      </c>
      <c r="K2" s="46">
        <v>1</v>
      </c>
      <c r="L2" s="46"/>
      <c r="M2" s="46"/>
      <c r="N2" s="46"/>
      <c r="O2" s="46"/>
      <c r="P2" s="46"/>
      <c r="Q2" s="46"/>
      <c r="R2" s="46"/>
    </row>
    <row r="3" spans="1:18">
      <c r="A3" s="43" t="s">
        <v>26</v>
      </c>
      <c r="B3" s="43"/>
      <c r="C3" s="43"/>
      <c r="D3" s="47">
        <v>0.403225806451613</v>
      </c>
      <c r="E3" s="43">
        <v>420</v>
      </c>
      <c r="F3" s="43">
        <v>220</v>
      </c>
      <c r="G3" s="47">
        <v>0.967741935483871</v>
      </c>
      <c r="H3" s="47">
        <v>0.806451612903226</v>
      </c>
      <c r="I3" s="47">
        <v>0.645161290322581</v>
      </c>
      <c r="J3" s="47">
        <v>0.483870967741936</v>
      </c>
      <c r="K3" s="47">
        <v>1</v>
      </c>
      <c r="L3" s="47"/>
      <c r="M3" s="47"/>
      <c r="N3" s="47"/>
      <c r="O3" s="47"/>
      <c r="P3" s="47"/>
      <c r="Q3" s="47"/>
      <c r="R3" s="47"/>
    </row>
    <row r="4" spans="1:18">
      <c r="A4" s="45" t="s">
        <v>27</v>
      </c>
      <c r="B4" s="45"/>
      <c r="C4" s="45"/>
      <c r="D4" s="46">
        <v>0.645161290322581</v>
      </c>
      <c r="E4" s="45">
        <v>510</v>
      </c>
      <c r="F4" s="45">
        <v>260</v>
      </c>
      <c r="G4" s="46">
        <v>1.29032258064516</v>
      </c>
      <c r="H4" s="46">
        <v>1.12903225806452</v>
      </c>
      <c r="I4" s="46">
        <v>0.967741935483871</v>
      </c>
      <c r="J4" s="46">
        <v>0.806451612903226</v>
      </c>
      <c r="K4" s="46">
        <v>1</v>
      </c>
      <c r="L4" s="46"/>
      <c r="M4" s="46"/>
      <c r="N4" s="46"/>
      <c r="O4" s="46"/>
      <c r="P4" s="46"/>
      <c r="Q4" s="46"/>
      <c r="R4" s="46"/>
    </row>
    <row r="5" spans="1:18">
      <c r="A5" s="43" t="s">
        <v>28</v>
      </c>
      <c r="B5" s="43"/>
      <c r="C5" s="43"/>
      <c r="D5" s="47">
        <v>0.386904761904762</v>
      </c>
      <c r="E5" s="43">
        <v>350</v>
      </c>
      <c r="F5" s="43">
        <v>310</v>
      </c>
      <c r="G5" s="47">
        <v>1.85714285714286</v>
      </c>
      <c r="H5" s="47">
        <v>1.42857142857143</v>
      </c>
      <c r="I5" s="47">
        <v>1</v>
      </c>
      <c r="J5" s="47">
        <v>0.571428571428571</v>
      </c>
      <c r="K5" s="47">
        <v>3</v>
      </c>
      <c r="L5" s="47"/>
      <c r="M5" s="47"/>
      <c r="N5" s="47"/>
      <c r="O5" s="47"/>
      <c r="P5" s="47"/>
      <c r="Q5" s="47"/>
      <c r="R5" s="47"/>
    </row>
    <row r="6" spans="1:18">
      <c r="A6" s="45" t="s">
        <v>29</v>
      </c>
      <c r="B6" s="45"/>
      <c r="C6" s="45"/>
      <c r="D6" s="46">
        <v>0.505952380952381</v>
      </c>
      <c r="E6" s="45">
        <v>400</v>
      </c>
      <c r="F6" s="45">
        <v>380</v>
      </c>
      <c r="G6" s="46">
        <v>2.42857142857143</v>
      </c>
      <c r="H6" s="46">
        <v>2</v>
      </c>
      <c r="I6" s="46">
        <v>1.57142857142857</v>
      </c>
      <c r="J6" s="46">
        <v>1.14285714285714</v>
      </c>
      <c r="K6" s="46">
        <v>3</v>
      </c>
      <c r="L6" s="46"/>
      <c r="M6" s="46"/>
      <c r="N6" s="46"/>
      <c r="O6" s="46"/>
      <c r="P6" s="46"/>
      <c r="Q6" s="46"/>
      <c r="R6" s="46"/>
    </row>
    <row r="7" spans="1:18">
      <c r="A7" s="43" t="s">
        <v>30</v>
      </c>
      <c r="B7" s="43"/>
      <c r="C7" s="43"/>
      <c r="D7" s="47">
        <v>0.654761904761905</v>
      </c>
      <c r="E7" s="43">
        <v>470</v>
      </c>
      <c r="F7" s="43">
        <v>470</v>
      </c>
      <c r="G7" s="47">
        <v>3.14285714285714</v>
      </c>
      <c r="H7" s="47">
        <v>2.71428571428571</v>
      </c>
      <c r="I7" s="47">
        <v>2.28571428571429</v>
      </c>
      <c r="J7" s="47">
        <v>1.85714285714286</v>
      </c>
      <c r="K7" s="47">
        <v>3</v>
      </c>
      <c r="L7" s="47"/>
      <c r="M7" s="47"/>
      <c r="N7" s="47"/>
      <c r="O7" s="47"/>
      <c r="P7" s="47"/>
      <c r="Q7" s="47"/>
      <c r="R7" s="47"/>
    </row>
    <row r="8" spans="1:18">
      <c r="A8" s="45" t="s">
        <v>31</v>
      </c>
      <c r="B8" s="45"/>
      <c r="C8" s="45"/>
      <c r="D8" s="46">
        <v>0.233333333333333</v>
      </c>
      <c r="E8" s="45">
        <v>310</v>
      </c>
      <c r="F8" s="45">
        <v>320</v>
      </c>
      <c r="G8" s="46">
        <v>1.16666666666667</v>
      </c>
      <c r="H8" s="46">
        <v>1</v>
      </c>
      <c r="I8" s="46">
        <v>0.833333333333333</v>
      </c>
      <c r="J8" s="46">
        <v>0.666666666666667</v>
      </c>
      <c r="K8" s="46">
        <v>1</v>
      </c>
      <c r="L8" s="46"/>
      <c r="M8" s="46"/>
      <c r="N8" s="46"/>
      <c r="O8" s="46"/>
      <c r="P8" s="46"/>
      <c r="Q8" s="46"/>
      <c r="R8" s="46"/>
    </row>
    <row r="9" spans="1:18">
      <c r="A9" s="43" t="s">
        <v>32</v>
      </c>
      <c r="B9" s="43"/>
      <c r="C9" s="43"/>
      <c r="D9" s="47">
        <v>0.204545454545455</v>
      </c>
      <c r="E9" s="43">
        <v>370</v>
      </c>
      <c r="F9" s="43">
        <v>390</v>
      </c>
      <c r="G9" s="47">
        <v>1.02272727272727</v>
      </c>
      <c r="H9" s="47">
        <v>0.909090909090909</v>
      </c>
      <c r="I9" s="47">
        <v>0.795454545454545</v>
      </c>
      <c r="J9" s="47">
        <v>0.681818181818182</v>
      </c>
      <c r="K9" s="47">
        <v>1</v>
      </c>
      <c r="L9" s="47"/>
      <c r="M9" s="47"/>
      <c r="N9" s="47"/>
      <c r="O9" s="47"/>
      <c r="P9" s="47"/>
      <c r="Q9" s="47"/>
      <c r="R9" s="47"/>
    </row>
    <row r="10" spans="1:18">
      <c r="A10" s="45" t="s">
        <v>33</v>
      </c>
      <c r="B10" s="45"/>
      <c r="C10" s="45"/>
      <c r="D10" s="46">
        <v>0.272727272727273</v>
      </c>
      <c r="E10" s="45">
        <v>450</v>
      </c>
      <c r="F10" s="45">
        <v>480</v>
      </c>
      <c r="G10" s="46">
        <v>1.36363636363636</v>
      </c>
      <c r="H10" s="46">
        <v>1.25</v>
      </c>
      <c r="I10" s="46">
        <v>1.13636363636364</v>
      </c>
      <c r="J10" s="46">
        <v>1.02272727272727</v>
      </c>
      <c r="K10" s="46">
        <v>1</v>
      </c>
      <c r="L10" s="46"/>
      <c r="M10" s="46"/>
      <c r="N10" s="46"/>
      <c r="O10" s="46"/>
      <c r="P10" s="46"/>
      <c r="Q10" s="46"/>
      <c r="R10" s="46"/>
    </row>
    <row r="11" spans="1:18">
      <c r="A11" s="43" t="s">
        <v>34</v>
      </c>
      <c r="B11" s="43"/>
      <c r="C11" s="43"/>
      <c r="D11" s="47">
        <v>0.185758513931889</v>
      </c>
      <c r="E11" s="43">
        <v>260</v>
      </c>
      <c r="F11" s="43">
        <v>220</v>
      </c>
      <c r="G11" s="47">
        <v>1.41176470588235</v>
      </c>
      <c r="H11" s="47">
        <v>1.05882352941176</v>
      </c>
      <c r="I11" s="47">
        <v>0.705882352941176</v>
      </c>
      <c r="J11" s="47">
        <v>0.352941176470588</v>
      </c>
      <c r="K11" s="47">
        <v>3</v>
      </c>
      <c r="L11" s="47"/>
      <c r="M11" s="47"/>
      <c r="N11" s="47"/>
      <c r="O11" s="47"/>
      <c r="P11" s="47"/>
      <c r="Q11" s="47"/>
      <c r="R11" s="47"/>
    </row>
    <row r="12" spans="1:18">
      <c r="A12" s="45" t="s">
        <v>35</v>
      </c>
      <c r="B12" s="45"/>
      <c r="C12" s="45"/>
      <c r="D12" s="46">
        <v>0.296052631578947</v>
      </c>
      <c r="E12" s="45">
        <v>250</v>
      </c>
      <c r="F12" s="45">
        <v>260</v>
      </c>
      <c r="G12" s="46">
        <v>2.25</v>
      </c>
      <c r="H12" s="46">
        <v>1.75</v>
      </c>
      <c r="I12" s="46">
        <v>1.25</v>
      </c>
      <c r="J12" s="46">
        <v>0.75</v>
      </c>
      <c r="K12" s="46">
        <v>4</v>
      </c>
      <c r="L12" s="46"/>
      <c r="M12" s="46"/>
      <c r="N12" s="46"/>
      <c r="O12" s="46"/>
      <c r="P12" s="46"/>
      <c r="Q12" s="46"/>
      <c r="R12" s="46"/>
    </row>
    <row r="13" spans="1:18">
      <c r="A13" s="43" t="s">
        <v>36</v>
      </c>
      <c r="B13" s="43"/>
      <c r="C13" s="43"/>
      <c r="D13" s="47">
        <v>0.361842105263158</v>
      </c>
      <c r="E13" s="43">
        <v>360</v>
      </c>
      <c r="F13" s="43">
        <v>310</v>
      </c>
      <c r="G13" s="47">
        <v>2.75</v>
      </c>
      <c r="H13" s="47">
        <v>2.25</v>
      </c>
      <c r="I13" s="47">
        <v>1.75</v>
      </c>
      <c r="J13" s="47">
        <v>1.25</v>
      </c>
      <c r="K13" s="47">
        <v>4</v>
      </c>
      <c r="L13" s="47"/>
      <c r="M13" s="47"/>
      <c r="N13" s="47"/>
      <c r="O13" s="47"/>
      <c r="P13" s="47"/>
      <c r="Q13" s="47"/>
      <c r="R13" s="47"/>
    </row>
    <row r="14" spans="1:18">
      <c r="A14" s="45" t="s">
        <v>37</v>
      </c>
      <c r="B14" s="45"/>
      <c r="C14" s="45"/>
      <c r="D14" s="46">
        <v>0.127840909090909</v>
      </c>
      <c r="E14" s="45">
        <v>500</v>
      </c>
      <c r="F14" s="45">
        <v>200</v>
      </c>
      <c r="G14" s="46">
        <v>0.584415584415584</v>
      </c>
      <c r="H14" s="46">
        <v>0.584415584415584</v>
      </c>
      <c r="I14" s="46">
        <v>0.584415584415584</v>
      </c>
      <c r="J14" s="46">
        <v>0.584415584415584</v>
      </c>
      <c r="K14" s="46">
        <v>0</v>
      </c>
      <c r="L14" s="46"/>
      <c r="M14" s="46"/>
      <c r="N14" s="46"/>
      <c r="O14" s="46"/>
      <c r="P14" s="46"/>
      <c r="Q14" s="46"/>
      <c r="R14" s="46"/>
    </row>
    <row r="15" spans="1:18">
      <c r="A15" s="43" t="s">
        <v>38</v>
      </c>
      <c r="B15" s="43"/>
      <c r="C15" s="43"/>
      <c r="D15" s="47">
        <v>0.190217391304348</v>
      </c>
      <c r="E15" s="43">
        <v>520</v>
      </c>
      <c r="F15" s="43">
        <v>220</v>
      </c>
      <c r="G15" s="47">
        <v>0.869565217391304</v>
      </c>
      <c r="H15" s="47">
        <v>0.869565217391304</v>
      </c>
      <c r="I15" s="47">
        <v>0.869565217391304</v>
      </c>
      <c r="J15" s="47">
        <v>0.869565217391304</v>
      </c>
      <c r="K15" s="47">
        <v>0</v>
      </c>
      <c r="L15" s="47"/>
      <c r="M15" s="47"/>
      <c r="N15" s="47"/>
      <c r="O15" s="47"/>
      <c r="P15" s="47"/>
      <c r="Q15" s="47"/>
      <c r="R15" s="47"/>
    </row>
    <row r="16" spans="1:18">
      <c r="A16" s="45" t="s">
        <v>39</v>
      </c>
      <c r="B16" s="45"/>
      <c r="C16" s="45"/>
      <c r="D16" s="46">
        <v>0.226190476190476</v>
      </c>
      <c r="E16" s="45">
        <v>540</v>
      </c>
      <c r="F16" s="45">
        <v>280</v>
      </c>
      <c r="G16" s="46">
        <v>1.13095238095238</v>
      </c>
      <c r="H16" s="46">
        <v>1.13095238095238</v>
      </c>
      <c r="I16" s="46">
        <v>1.13095238095238</v>
      </c>
      <c r="J16" s="46">
        <v>1.13095238095238</v>
      </c>
      <c r="K16" s="46">
        <v>0</v>
      </c>
      <c r="L16" s="46"/>
      <c r="M16" s="46"/>
      <c r="N16" s="46"/>
      <c r="O16" s="46"/>
      <c r="P16" s="46"/>
      <c r="Q16" s="46"/>
      <c r="R16" s="46"/>
    </row>
    <row r="17" spans="1:18">
      <c r="A17" s="43" t="s">
        <v>40</v>
      </c>
      <c r="B17" s="43"/>
      <c r="C17" s="43"/>
      <c r="D17" s="47">
        <v>0.510204081632653</v>
      </c>
      <c r="E17" s="43">
        <v>330</v>
      </c>
      <c r="F17" s="43">
        <v>390</v>
      </c>
      <c r="G17" s="47">
        <v>2.85714285714286</v>
      </c>
      <c r="H17" s="47">
        <v>2.28571428571429</v>
      </c>
      <c r="I17" s="47">
        <v>1.71428571428571</v>
      </c>
      <c r="J17" s="47">
        <v>1.14285714285714</v>
      </c>
      <c r="K17" s="47">
        <v>4</v>
      </c>
      <c r="L17" s="47"/>
      <c r="M17" s="47"/>
      <c r="N17" s="47"/>
      <c r="O17" s="47"/>
      <c r="P17" s="47"/>
      <c r="Q17" s="47"/>
      <c r="R17" s="47"/>
    </row>
    <row r="18" spans="1:18">
      <c r="A18" s="45" t="s">
        <v>41</v>
      </c>
      <c r="B18" s="45"/>
      <c r="C18" s="45"/>
      <c r="D18" s="46">
        <v>0.612244897959184</v>
      </c>
      <c r="E18" s="45">
        <v>400</v>
      </c>
      <c r="F18" s="45">
        <v>470</v>
      </c>
      <c r="G18" s="46">
        <v>3.42857142857143</v>
      </c>
      <c r="H18" s="46">
        <v>2.85714285714286</v>
      </c>
      <c r="I18" s="46">
        <v>2.28571428571429</v>
      </c>
      <c r="J18" s="46">
        <v>1.71428571428571</v>
      </c>
      <c r="K18" s="46">
        <v>4</v>
      </c>
      <c r="L18" s="46"/>
      <c r="M18" s="46"/>
      <c r="N18" s="46"/>
      <c r="O18" s="46"/>
      <c r="P18" s="46"/>
      <c r="Q18" s="46"/>
      <c r="R18" s="46"/>
    </row>
    <row r="19" spans="1:18">
      <c r="A19" s="43" t="s">
        <v>42</v>
      </c>
      <c r="B19" s="43"/>
      <c r="C19" s="43"/>
      <c r="D19" s="47">
        <v>0.739795918367347</v>
      </c>
      <c r="E19" s="43">
        <v>470</v>
      </c>
      <c r="F19" s="43">
        <v>560</v>
      </c>
      <c r="G19" s="47">
        <v>4.14285714285714</v>
      </c>
      <c r="H19" s="47">
        <v>3.57142857142857</v>
      </c>
      <c r="I19" s="47">
        <v>3</v>
      </c>
      <c r="J19" s="47">
        <v>2.42857142857143</v>
      </c>
      <c r="K19" s="47">
        <v>4</v>
      </c>
      <c r="L19" s="47"/>
      <c r="M19" s="47"/>
      <c r="N19" s="47"/>
      <c r="O19" s="47"/>
      <c r="P19" s="47"/>
      <c r="Q19" s="47"/>
      <c r="R19" s="47"/>
    </row>
    <row r="20" spans="1:18">
      <c r="A20" s="45" t="s">
        <v>43</v>
      </c>
      <c r="B20" s="45"/>
      <c r="C20" s="45"/>
      <c r="D20" s="46">
        <v>0.1</v>
      </c>
      <c r="E20" s="45">
        <v>520</v>
      </c>
      <c r="F20" s="45">
        <v>300</v>
      </c>
      <c r="G20" s="46">
        <v>0.555555555555556</v>
      </c>
      <c r="H20" s="46">
        <v>0.555555555555556</v>
      </c>
      <c r="I20" s="46">
        <v>0.555555555555556</v>
      </c>
      <c r="J20" s="46">
        <v>0.555555555555556</v>
      </c>
      <c r="K20" s="46">
        <v>0</v>
      </c>
      <c r="L20" s="46"/>
      <c r="M20" s="46"/>
      <c r="N20" s="46"/>
      <c r="O20" s="46"/>
      <c r="P20" s="46"/>
      <c r="Q20" s="46"/>
      <c r="R20" s="46"/>
    </row>
    <row r="21" spans="1:18">
      <c r="A21" s="43" t="s">
        <v>44</v>
      </c>
      <c r="B21" s="43"/>
      <c r="C21" s="43"/>
      <c r="D21" s="47">
        <v>0.112917795844625</v>
      </c>
      <c r="E21" s="43">
        <v>540</v>
      </c>
      <c r="F21" s="43">
        <v>400</v>
      </c>
      <c r="G21" s="47">
        <v>0.677506775067751</v>
      </c>
      <c r="H21" s="47">
        <v>0.677506775067751</v>
      </c>
      <c r="I21" s="47">
        <v>0.677506775067751</v>
      </c>
      <c r="J21" s="47">
        <v>0.677506775067751</v>
      </c>
      <c r="K21" s="47">
        <v>0</v>
      </c>
      <c r="L21" s="47"/>
      <c r="M21" s="47"/>
      <c r="N21" s="47"/>
      <c r="O21" s="47"/>
      <c r="P21" s="47"/>
      <c r="Q21" s="47"/>
      <c r="R21" s="47"/>
    </row>
    <row r="22" spans="1:18">
      <c r="A22" s="45" t="s">
        <v>45</v>
      </c>
      <c r="B22" s="45"/>
      <c r="C22" s="45"/>
      <c r="D22" s="46">
        <v>0.13136288998358</v>
      </c>
      <c r="E22" s="45">
        <v>560</v>
      </c>
      <c r="F22" s="45">
        <v>500</v>
      </c>
      <c r="G22" s="46">
        <v>0.846560846560847</v>
      </c>
      <c r="H22" s="46">
        <v>0.846560846560847</v>
      </c>
      <c r="I22" s="46">
        <v>0.846560846560847</v>
      </c>
      <c r="J22" s="46">
        <v>0.846560846560847</v>
      </c>
      <c r="K22" s="46">
        <v>0</v>
      </c>
      <c r="L22" s="46"/>
      <c r="M22" s="46"/>
      <c r="N22" s="46"/>
      <c r="O22" s="46"/>
      <c r="P22" s="46"/>
      <c r="Q22" s="46"/>
      <c r="R22" s="46"/>
    </row>
    <row r="23" spans="1:18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</row>
    <row r="24" spans="1:18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</row>
    <row r="25" spans="1:18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</row>
    <row r="26" spans="1:18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</row>
    <row r="27" spans="1:18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</row>
    <row r="28" spans="1:18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</row>
    <row r="29" spans="1:18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</row>
    <row r="30" spans="1:18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</row>
    <row r="31" spans="1:18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</row>
    <row r="32" spans="1:18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</row>
    <row r="33" spans="1:18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</row>
    <row r="34" spans="1:18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</row>
    <row r="35" spans="1:18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</row>
    <row r="36" spans="1:18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</row>
    <row r="37" spans="1:18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</row>
    <row r="38" spans="1:18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</row>
    <row r="39" spans="1:18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</row>
    <row r="40" spans="1:18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</row>
    <row r="41" spans="1:18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</row>
    <row r="42" spans="1:18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</row>
    <row r="43" spans="1:18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</row>
    <row r="44" spans="1:18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</row>
  </sheetData>
  <sheetProtection formatCells="0" formatColumns="0" formatRows="0" insertColumns="0" insertRows="0" insertHyperlinks="0" deleteColumns="0" deleteRows="0" selectLockedCells="1" sort="0" autoFilter="0" pivotTables="0" selectUnlockedCells="1"/>
  <mergeCells>
    <mergeCell ref="A22:C22"/>
    <mergeCell ref="A21:C21"/>
    <mergeCell ref="A20:C20"/>
    <mergeCell ref="A19:C19"/>
    <mergeCell ref="A18:C18"/>
    <mergeCell ref="A17:C17"/>
    <mergeCell ref="A16:C16"/>
    <mergeCell ref="A15:C15"/>
    <mergeCell ref="A14:C14"/>
    <mergeCell ref="A13:C13"/>
    <mergeCell ref="A12:C12"/>
    <mergeCell ref="A11:C11"/>
    <mergeCell ref="A10:C10"/>
    <mergeCell ref="A9:C9"/>
    <mergeCell ref="A8:C8"/>
    <mergeCell ref="A7:C7"/>
    <mergeCell ref="A6:C6"/>
    <mergeCell ref="A5:C5"/>
    <mergeCell ref="A4:C4"/>
    <mergeCell ref="A3:C3"/>
    <mergeCell ref="A2:C2"/>
    <mergeCell ref="A1:C1"/>
  </mergeCells>
  <printOptions/>
  <pageMargins left="0.7" right="0.7" top="0.75" bottom="0.75" header="0.3" footer="0.3"/>
  <pageSetup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D26" sqref="D26"/>
    </sheetView>
  </sheetViews>
  <sheetFormatPr defaultRowHeight="14.4"/>
  <cols>
    <col min="1" max="11" width="9.142308"/>
  </cols>
  <sheetData>
    <row r="1" spans="1:11">
      <c r="A1" s="49" t="s">
        <v>2</v>
      </c>
      <c r="B1" s="49"/>
      <c r="C1" s="49"/>
      <c r="D1" s="50" t="s">
        <v>14</v>
      </c>
      <c r="E1" s="50" t="s">
        <v>9</v>
      </c>
      <c r="F1" s="50" t="s">
        <v>7</v>
      </c>
      <c r="G1" s="50" t="s">
        <v>13</v>
      </c>
      <c r="H1" s="50" t="s">
        <v>17</v>
      </c>
      <c r="I1" s="50" t="s">
        <v>20</v>
      </c>
      <c r="J1" s="50" t="s">
        <v>23</v>
      </c>
      <c r="K1" s="50" t="s">
        <v>10</v>
      </c>
    </row>
    <row r="2" spans="1:11">
      <c r="A2" s="51" t="s">
        <v>24</v>
      </c>
      <c r="B2" s="51"/>
      <c r="C2" s="51"/>
      <c r="D2" s="52">
        <v>0.336021505376344</v>
      </c>
      <c r="E2" s="51">
        <v>360</v>
      </c>
      <c r="F2" s="51">
        <v>190</v>
      </c>
      <c r="G2" s="52">
        <v>0.806451612903226</v>
      </c>
      <c r="H2" s="52">
        <v>0.645161290322581</v>
      </c>
      <c r="I2" s="53">
        <v>0.483870967741936</v>
      </c>
      <c r="J2" s="53">
        <v>0.32258064516129</v>
      </c>
      <c r="K2" s="52">
        <v>1</v>
      </c>
    </row>
    <row r="3" spans="1:11">
      <c r="A3" s="49" t="s">
        <v>26</v>
      </c>
      <c r="B3" s="49"/>
      <c r="C3" s="49"/>
      <c r="D3" s="54">
        <v>0.403225806451613</v>
      </c>
      <c r="E3" s="49">
        <v>420</v>
      </c>
      <c r="F3" s="49">
        <v>220</v>
      </c>
      <c r="G3" s="54">
        <v>0.967741935483871</v>
      </c>
      <c r="H3" s="54">
        <v>0.806451612903226</v>
      </c>
      <c r="I3" s="54">
        <v>0.645161290322581</v>
      </c>
      <c r="J3" s="54">
        <v>0.483870967741936</v>
      </c>
      <c r="K3" s="54">
        <v>1</v>
      </c>
    </row>
    <row r="4" spans="1:11">
      <c r="A4" s="51" t="s">
        <v>27</v>
      </c>
      <c r="B4" s="51"/>
      <c r="C4" s="51"/>
      <c r="D4" s="52">
        <v>0.645161290322581</v>
      </c>
      <c r="E4" s="51">
        <v>510</v>
      </c>
      <c r="F4" s="51">
        <v>260</v>
      </c>
      <c r="G4" s="52">
        <v>1.29032258064516</v>
      </c>
      <c r="H4" s="52">
        <v>1.12903225806452</v>
      </c>
      <c r="I4" s="52">
        <v>0.967741935483871</v>
      </c>
      <c r="J4" s="52">
        <v>0.806451612903226</v>
      </c>
      <c r="K4" s="52">
        <v>1</v>
      </c>
    </row>
    <row r="5" spans="1:11">
      <c r="A5" s="49" t="s">
        <v>31</v>
      </c>
      <c r="B5" s="49"/>
      <c r="C5" s="49"/>
      <c r="D5" s="54">
        <v>0.233333333333333</v>
      </c>
      <c r="E5" s="49">
        <v>310</v>
      </c>
      <c r="F5" s="49">
        <v>320</v>
      </c>
      <c r="G5" s="54">
        <v>1.16666666666667</v>
      </c>
      <c r="H5" s="54">
        <v>1</v>
      </c>
      <c r="I5" s="54">
        <v>0.833333333333333</v>
      </c>
      <c r="J5" s="54">
        <v>0.666666666666667</v>
      </c>
      <c r="K5" s="54">
        <v>1</v>
      </c>
    </row>
    <row r="6" spans="1:11">
      <c r="A6" s="51" t="s">
        <v>32</v>
      </c>
      <c r="B6" s="51"/>
      <c r="C6" s="51"/>
      <c r="D6" s="52">
        <v>0.204545454545455</v>
      </c>
      <c r="E6" s="51">
        <v>370</v>
      </c>
      <c r="F6" s="55">
        <v>390</v>
      </c>
      <c r="G6" s="52">
        <v>1.02272727272727</v>
      </c>
      <c r="H6" s="52">
        <v>0.909090909090909</v>
      </c>
      <c r="I6" s="52">
        <v>0.795454545454545</v>
      </c>
      <c r="J6" s="52">
        <v>0.681818181818182</v>
      </c>
      <c r="K6" s="52">
        <v>1</v>
      </c>
    </row>
    <row r="7" spans="1:11">
      <c r="A7" s="49" t="s">
        <v>33</v>
      </c>
      <c r="B7" s="49"/>
      <c r="C7" s="49"/>
      <c r="D7" s="54">
        <v>0.272727272727273</v>
      </c>
      <c r="E7" s="49">
        <v>450</v>
      </c>
      <c r="F7" s="56">
        <v>480</v>
      </c>
      <c r="G7" s="54">
        <v>1.36363636363636</v>
      </c>
      <c r="H7" s="54">
        <v>1.25</v>
      </c>
      <c r="I7" s="54">
        <v>1.13636363636364</v>
      </c>
      <c r="J7" s="57">
        <v>1.02272727272727</v>
      </c>
      <c r="K7" s="54">
        <v>1</v>
      </c>
    </row>
    <row r="8" spans="1:11">
      <c r="A8" s="51" t="s">
        <v>34</v>
      </c>
      <c r="B8" s="51"/>
      <c r="C8" s="51"/>
      <c r="D8" s="52">
        <v>0.185758513931889</v>
      </c>
      <c r="E8" s="51">
        <v>260</v>
      </c>
      <c r="F8" s="51">
        <v>220</v>
      </c>
      <c r="G8" s="58">
        <v>1.41176470588235</v>
      </c>
      <c r="H8" s="52">
        <v>1.05882352941176</v>
      </c>
      <c r="I8" s="52">
        <v>0.705882352941176</v>
      </c>
      <c r="J8" s="53">
        <v>0.352941176470588</v>
      </c>
      <c r="K8" s="52">
        <v>3</v>
      </c>
    </row>
    <row r="9" spans="1:11">
      <c r="A9" s="49" t="s">
        <v>35</v>
      </c>
      <c r="B9" s="49"/>
      <c r="C9" s="49"/>
      <c r="D9" s="54">
        <v>0.296052631578947</v>
      </c>
      <c r="E9" s="49">
        <v>250</v>
      </c>
      <c r="F9" s="49">
        <v>260</v>
      </c>
      <c r="G9" s="57">
        <v>2.25</v>
      </c>
      <c r="H9" s="57">
        <v>1.75</v>
      </c>
      <c r="I9" s="54">
        <v>1.25</v>
      </c>
      <c r="J9" s="59">
        <v>0.75</v>
      </c>
      <c r="K9" s="54">
        <v>3</v>
      </c>
    </row>
    <row r="10" spans="1:11">
      <c r="A10" s="51" t="s">
        <v>36</v>
      </c>
      <c r="B10" s="51"/>
      <c r="C10" s="51"/>
      <c r="D10" s="52">
        <v>0.361842105263158</v>
      </c>
      <c r="E10" s="51">
        <v>360</v>
      </c>
      <c r="F10" s="51">
        <v>310</v>
      </c>
      <c r="G10" s="58">
        <v>2.75</v>
      </c>
      <c r="H10" s="58">
        <v>2.25</v>
      </c>
      <c r="I10" s="58">
        <v>1.75</v>
      </c>
      <c r="J10" s="58">
        <v>1.25</v>
      </c>
      <c r="K10" s="52">
        <v>3</v>
      </c>
    </row>
    <row r="11" spans="1:11">
      <c r="A11" s="49" t="s">
        <v>37</v>
      </c>
      <c r="B11" s="49"/>
      <c r="C11" s="49"/>
      <c r="D11" s="54">
        <v>0.127840909090909</v>
      </c>
      <c r="E11" s="49">
        <v>500</v>
      </c>
      <c r="F11" s="49">
        <v>200</v>
      </c>
      <c r="G11" s="54">
        <v>0.584415584415584</v>
      </c>
      <c r="H11" s="54">
        <v>0.584415584415584</v>
      </c>
      <c r="I11" s="54">
        <v>0.584415584415584</v>
      </c>
      <c r="J11" s="59">
        <v>0.584415584415584</v>
      </c>
      <c r="K11" s="54">
        <v>0</v>
      </c>
    </row>
    <row r="12" spans="1:11">
      <c r="A12" s="51" t="s">
        <v>38</v>
      </c>
      <c r="B12" s="51"/>
      <c r="C12" s="51"/>
      <c r="D12" s="52">
        <v>0.190217391304348</v>
      </c>
      <c r="E12" s="51">
        <v>520</v>
      </c>
      <c r="F12" s="51">
        <v>220</v>
      </c>
      <c r="G12" s="52">
        <v>0.869565217391304</v>
      </c>
      <c r="H12" s="52">
        <v>0.869565217391304</v>
      </c>
      <c r="I12" s="52">
        <v>0.869565217391304</v>
      </c>
      <c r="J12" s="53">
        <v>0.869565217391304</v>
      </c>
      <c r="K12" s="52">
        <v>0</v>
      </c>
    </row>
    <row r="13" spans="1:11">
      <c r="A13" s="49" t="s">
        <v>39</v>
      </c>
      <c r="B13" s="49"/>
      <c r="C13" s="49"/>
      <c r="D13" s="54">
        <v>0.226190476190476</v>
      </c>
      <c r="E13" s="49">
        <v>540</v>
      </c>
      <c r="F13" s="49">
        <v>280</v>
      </c>
      <c r="G13" s="54">
        <v>1.13095238095238</v>
      </c>
      <c r="H13" s="54">
        <v>1.13095238095238</v>
      </c>
      <c r="I13" s="54">
        <v>1.13095238095238</v>
      </c>
      <c r="J13" s="57">
        <v>1.13095238095238</v>
      </c>
      <c r="K13" s="54">
        <v>0</v>
      </c>
    </row>
    <row r="14" spans="1:11">
      <c r="A14" s="51" t="s">
        <v>43</v>
      </c>
      <c r="B14" s="51"/>
      <c r="C14" s="51"/>
      <c r="D14" s="52">
        <v>0.1</v>
      </c>
      <c r="E14" s="51">
        <v>520</v>
      </c>
      <c r="F14" s="51">
        <v>300</v>
      </c>
      <c r="G14" s="52">
        <v>0.555555555555556</v>
      </c>
      <c r="H14" s="52">
        <v>0.555555555555556</v>
      </c>
      <c r="I14" s="52">
        <v>0.555555555555556</v>
      </c>
      <c r="J14" s="52">
        <v>0.555555555555556</v>
      </c>
      <c r="K14" s="52">
        <v>0</v>
      </c>
    </row>
    <row r="15" spans="1:11">
      <c r="A15" s="49" t="s">
        <v>44</v>
      </c>
      <c r="B15" s="49"/>
      <c r="C15" s="49"/>
      <c r="D15" s="54">
        <v>0.112917795844625</v>
      </c>
      <c r="E15" s="49">
        <v>540</v>
      </c>
      <c r="F15" s="56">
        <v>400</v>
      </c>
      <c r="G15" s="54">
        <v>0.677506775067751</v>
      </c>
      <c r="H15" s="54">
        <v>0.677506775067751</v>
      </c>
      <c r="I15" s="54">
        <v>0.677506775067751</v>
      </c>
      <c r="J15" s="54">
        <v>0.677506775067751</v>
      </c>
      <c r="K15" s="54">
        <v>0</v>
      </c>
    </row>
    <row r="16" spans="1:11">
      <c r="A16" s="51" t="s">
        <v>45</v>
      </c>
      <c r="B16" s="51"/>
      <c r="C16" s="51"/>
      <c r="D16" s="52">
        <v>0.13136288998358</v>
      </c>
      <c r="E16" s="51">
        <v>560</v>
      </c>
      <c r="F16" s="55">
        <v>500</v>
      </c>
      <c r="G16" s="52">
        <v>0.846560846560847</v>
      </c>
      <c r="H16" s="52">
        <v>0.846560846560847</v>
      </c>
      <c r="I16" s="52">
        <v>0.846560846560847</v>
      </c>
      <c r="J16" s="52">
        <v>0.846560846560847</v>
      </c>
      <c r="K16" s="52">
        <v>0</v>
      </c>
    </row>
    <row r="17" spans="1:11">
      <c r="A17" s="49" t="s">
        <v>28</v>
      </c>
      <c r="B17" s="49"/>
      <c r="C17" s="49"/>
      <c r="D17" s="54">
        <v>0.386904761904762</v>
      </c>
      <c r="E17" s="49">
        <v>350</v>
      </c>
      <c r="F17" s="49">
        <v>310</v>
      </c>
      <c r="G17" s="57">
        <v>1.85714285714286</v>
      </c>
      <c r="H17" s="54">
        <v>1.42857142857143</v>
      </c>
      <c r="I17" s="54">
        <v>1</v>
      </c>
      <c r="J17" s="54">
        <v>0.571428571428571</v>
      </c>
      <c r="K17" s="54">
        <v>3</v>
      </c>
    </row>
    <row r="18" spans="1:11">
      <c r="A18" s="51" t="s">
        <v>29</v>
      </c>
      <c r="B18" s="51"/>
      <c r="C18" s="51"/>
      <c r="D18" s="52">
        <v>0.505952380952381</v>
      </c>
      <c r="E18" s="51">
        <v>400</v>
      </c>
      <c r="F18" s="55">
        <v>380</v>
      </c>
      <c r="G18" s="58">
        <v>2.42857142857143</v>
      </c>
      <c r="H18" s="58">
        <v>2</v>
      </c>
      <c r="I18" s="52">
        <v>1.57142857142857</v>
      </c>
      <c r="J18" s="58">
        <v>1.14285714285714</v>
      </c>
      <c r="K18" s="52">
        <v>3</v>
      </c>
    </row>
    <row r="19" spans="1:11">
      <c r="A19" s="49" t="s">
        <v>30</v>
      </c>
      <c r="B19" s="49"/>
      <c r="C19" s="49"/>
      <c r="D19" s="54">
        <v>0.654761904761905</v>
      </c>
      <c r="E19" s="49">
        <v>470</v>
      </c>
      <c r="F19" s="56">
        <v>470</v>
      </c>
      <c r="G19" s="57">
        <v>3.14285714285714</v>
      </c>
      <c r="H19" s="57">
        <v>2.71428571428571</v>
      </c>
      <c r="I19" s="57">
        <v>2.28571428571429</v>
      </c>
      <c r="J19" s="57">
        <v>1.85714285714286</v>
      </c>
      <c r="K19" s="54">
        <v>3</v>
      </c>
    </row>
    <row r="20" spans="1:11">
      <c r="A20" s="51" t="s">
        <v>40</v>
      </c>
      <c r="B20" s="51"/>
      <c r="C20" s="51"/>
      <c r="D20" s="52">
        <v>0.510204081632653</v>
      </c>
      <c r="E20" s="51">
        <v>330</v>
      </c>
      <c r="F20" s="55">
        <v>390</v>
      </c>
      <c r="G20" s="58">
        <v>2.85714285714286</v>
      </c>
      <c r="H20" s="58">
        <v>2.28571428571429</v>
      </c>
      <c r="I20" s="52">
        <v>1.71428571428571</v>
      </c>
      <c r="J20" s="58">
        <v>1.14285714285714</v>
      </c>
      <c r="K20" s="52">
        <v>4</v>
      </c>
    </row>
    <row r="21" spans="1:11">
      <c r="A21" s="49" t="s">
        <v>41</v>
      </c>
      <c r="B21" s="49"/>
      <c r="C21" s="49"/>
      <c r="D21" s="54">
        <v>0.612244897959184</v>
      </c>
      <c r="E21" s="49">
        <v>400</v>
      </c>
      <c r="F21" s="56">
        <v>470</v>
      </c>
      <c r="G21" s="57">
        <v>3.42857142857143</v>
      </c>
      <c r="H21" s="57">
        <v>2.85714285714286</v>
      </c>
      <c r="I21" s="57">
        <v>2.28571428571429</v>
      </c>
      <c r="J21" s="57">
        <v>1.71428571428571</v>
      </c>
      <c r="K21" s="54">
        <v>4</v>
      </c>
    </row>
    <row r="22" spans="1:11">
      <c r="A22" s="51" t="s">
        <v>42</v>
      </c>
      <c r="B22" s="51"/>
      <c r="C22" s="51"/>
      <c r="D22" s="52">
        <v>0.739795918367347</v>
      </c>
      <c r="E22" s="51">
        <v>470</v>
      </c>
      <c r="F22" s="55">
        <v>560</v>
      </c>
      <c r="G22" s="58">
        <v>4.14285714285714</v>
      </c>
      <c r="H22" s="58">
        <v>3.57142857142857</v>
      </c>
      <c r="I22" s="58">
        <v>3</v>
      </c>
      <c r="J22" s="58">
        <v>2.42857142857143</v>
      </c>
      <c r="K22" s="52">
        <v>4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mergeCells>
    <mergeCell ref="A22:C22"/>
    <mergeCell ref="A21:C21"/>
    <mergeCell ref="A20:C20"/>
    <mergeCell ref="A19:C19"/>
    <mergeCell ref="A18:C18"/>
    <mergeCell ref="A17:C17"/>
    <mergeCell ref="A16:C16"/>
    <mergeCell ref="A15:C15"/>
    <mergeCell ref="A14:C14"/>
    <mergeCell ref="A13:C13"/>
    <mergeCell ref="A12:C12"/>
    <mergeCell ref="A11:C11"/>
    <mergeCell ref="A10:C10"/>
    <mergeCell ref="A9:C9"/>
    <mergeCell ref="A8:C8"/>
    <mergeCell ref="A7:C7"/>
    <mergeCell ref="A6:C6"/>
    <mergeCell ref="A5:C5"/>
    <mergeCell ref="A4:C4"/>
    <mergeCell ref="A3:C3"/>
    <mergeCell ref="A2:C2"/>
    <mergeCell ref="A1:C1"/>
  </mergeCells>
  <printOptions/>
  <pageMargins left="0.7" right="0.7" top="0.75" bottom="0.75" header="0.3" footer="0.3"/>
  <pageSetup/>
</worksheet>
</file>